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U:\- HANDBOOKS\!MultifamilyHousingDevelopmentHandbook\17 Advances and Requests for Funds\"/>
    </mc:Choice>
  </mc:AlternateContent>
  <xr:revisionPtr revIDLastSave="0" documentId="8_{A433F693-96FD-4F58-A5B7-A942AA6AE6EA}" xr6:coauthVersionLast="47" xr6:coauthVersionMax="47" xr10:uidLastSave="{00000000-0000-0000-0000-000000000000}"/>
  <bookViews>
    <workbookView xWindow="13550" yWindow="-110" windowWidth="38620" windowHeight="21220" xr2:uid="{00000000-000D-0000-FFFF-FFFF00000000}"/>
  </bookViews>
  <sheets>
    <sheet name="conreq.#1" sheetId="1" r:id="rId1"/>
    <sheet name="conreq.#2" sheetId="2" r:id="rId2"/>
    <sheet name="conreq.#3" sheetId="3" r:id="rId3"/>
    <sheet name="conreq.#4" sheetId="4" r:id="rId4"/>
    <sheet name="conreq.#5" sheetId="5" r:id="rId5"/>
    <sheet name="conreq.#6" sheetId="6" r:id="rId6"/>
    <sheet name="conreq.#7" sheetId="7" r:id="rId7"/>
    <sheet name="conreq.#8" sheetId="8" r:id="rId8"/>
    <sheet name="conreq.#9" sheetId="9" r:id="rId9"/>
    <sheet name="conreq.#10" sheetId="10" r:id="rId10"/>
    <sheet name="conreq.#11" sheetId="11" r:id="rId11"/>
    <sheet name="conreq.#12" sheetId="12" r:id="rId12"/>
    <sheet name="conreq.#13" sheetId="13" r:id="rId13"/>
    <sheet name="conreq.#14" sheetId="14" r:id="rId14"/>
    <sheet name="conreq.#15" sheetId="15" r:id="rId15"/>
    <sheet name="conreq.#16" sheetId="20" r:id="rId16"/>
    <sheet name="conreq.#17" sheetId="19" r:id="rId17"/>
    <sheet name="conreq.#18" sheetId="18" r:id="rId18"/>
    <sheet name="conreq.#19" sheetId="17" r:id="rId19"/>
    <sheet name="conreq.#20" sheetId="16" r:id="rId20"/>
    <sheet name="conreq.#21" sheetId="21" r:id="rId21"/>
    <sheet name="conreq.#22" sheetId="22" r:id="rId22"/>
    <sheet name="conreq.#23" sheetId="23" r:id="rId23"/>
    <sheet name="conreq.#24" sheetId="24" r:id="rId24"/>
    <sheet name="conreq.#25" sheetId="25" r:id="rId25"/>
  </sheets>
  <definedNames>
    <definedName name="conreq1">'conreq.#1'!$A$1:$J$101</definedName>
    <definedName name="due">'conreq.#1'!$G$86</definedName>
    <definedName name="_xlnm.Print_Area" localSheetId="0">'conreq.#1'!$A$1:$J$102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5" i="25" l="1"/>
  <c r="H80" i="25" s="1"/>
  <c r="E79" i="25"/>
  <c r="H80" i="24"/>
  <c r="H80" i="23"/>
  <c r="H80" i="22"/>
  <c r="H80" i="21"/>
  <c r="H80" i="16"/>
  <c r="H80" i="17"/>
  <c r="H80" i="18"/>
  <c r="H80" i="19"/>
  <c r="H80" i="20"/>
  <c r="H80" i="15"/>
  <c r="H80" i="14"/>
  <c r="H80" i="13"/>
  <c r="H80" i="12"/>
  <c r="H80" i="11"/>
  <c r="H80" i="10"/>
  <c r="H80" i="9"/>
  <c r="H80" i="8"/>
  <c r="H80" i="7"/>
  <c r="H80" i="6"/>
  <c r="H80" i="5"/>
  <c r="H80" i="4"/>
  <c r="H80" i="3"/>
  <c r="H80" i="2"/>
  <c r="I75" i="1"/>
  <c r="F75" i="1"/>
  <c r="E75" i="1"/>
  <c r="I75" i="3"/>
  <c r="I75" i="4"/>
  <c r="I75" i="5"/>
  <c r="I75" i="6"/>
  <c r="I75" i="7"/>
  <c r="I75" i="8"/>
  <c r="I75" i="9"/>
  <c r="I75" i="10"/>
  <c r="I75" i="11"/>
  <c r="I75" i="12"/>
  <c r="I75" i="13"/>
  <c r="I75" i="14"/>
  <c r="I75" i="15"/>
  <c r="I75" i="20"/>
  <c r="I75" i="19"/>
  <c r="I75" i="18"/>
  <c r="I75" i="17"/>
  <c r="I75" i="16"/>
  <c r="I75" i="21"/>
  <c r="I75" i="22"/>
  <c r="I75" i="23"/>
  <c r="I75" i="24"/>
  <c r="I75" i="25"/>
  <c r="I75" i="2"/>
  <c r="F75" i="3"/>
  <c r="F75" i="4"/>
  <c r="F75" i="5"/>
  <c r="F75" i="6"/>
  <c r="F75" i="7"/>
  <c r="F75" i="8"/>
  <c r="F75" i="9"/>
  <c r="F75" i="10"/>
  <c r="F75" i="11"/>
  <c r="F75" i="12"/>
  <c r="F75" i="13"/>
  <c r="F75" i="14"/>
  <c r="F75" i="15"/>
  <c r="F75" i="20"/>
  <c r="F75" i="19"/>
  <c r="F75" i="18"/>
  <c r="F75" i="17"/>
  <c r="F75" i="16"/>
  <c r="F75" i="21"/>
  <c r="F75" i="22"/>
  <c r="F75" i="23"/>
  <c r="F75" i="24"/>
  <c r="F75" i="25"/>
  <c r="F75" i="2"/>
  <c r="D75" i="3"/>
  <c r="D75" i="4"/>
  <c r="D75" i="5"/>
  <c r="D75" i="6"/>
  <c r="D75" i="7"/>
  <c r="D75" i="8"/>
  <c r="D75" i="9"/>
  <c r="D75" i="10"/>
  <c r="D75" i="11"/>
  <c r="D75" i="12"/>
  <c r="D75" i="13"/>
  <c r="D75" i="14"/>
  <c r="D75" i="15"/>
  <c r="D75" i="20"/>
  <c r="D75" i="19"/>
  <c r="D75" i="18"/>
  <c r="D75" i="17"/>
  <c r="D75" i="16"/>
  <c r="D75" i="21"/>
  <c r="D75" i="22"/>
  <c r="D75" i="23"/>
  <c r="D75" i="24"/>
  <c r="D75" i="25"/>
  <c r="D75" i="2"/>
  <c r="G74" i="1"/>
  <c r="E74" i="2" s="1"/>
  <c r="H74" i="2" s="1"/>
  <c r="G28" i="1"/>
  <c r="E28" i="2" s="1"/>
  <c r="H28" i="1"/>
  <c r="G29" i="1"/>
  <c r="E29" i="2" s="1"/>
  <c r="H29" i="2" s="1"/>
  <c r="H29" i="1"/>
  <c r="G30" i="1"/>
  <c r="E30" i="2" s="1"/>
  <c r="H30" i="1"/>
  <c r="G31" i="1"/>
  <c r="E31" i="2" s="1"/>
  <c r="G31" i="2" s="1"/>
  <c r="E31" i="3" s="1"/>
  <c r="H31" i="1"/>
  <c r="G32" i="1"/>
  <c r="E32" i="2" s="1"/>
  <c r="G32" i="2" s="1"/>
  <c r="E32" i="3" s="1"/>
  <c r="H32" i="1"/>
  <c r="G33" i="1"/>
  <c r="E33" i="2" s="1"/>
  <c r="H33" i="1"/>
  <c r="G34" i="1"/>
  <c r="E34" i="2" s="1"/>
  <c r="H34" i="1"/>
  <c r="G35" i="1"/>
  <c r="E35" i="2" s="1"/>
  <c r="H35" i="1"/>
  <c r="G36" i="1"/>
  <c r="E36" i="2" s="1"/>
  <c r="H36" i="1"/>
  <c r="G37" i="1"/>
  <c r="E37" i="2" s="1"/>
  <c r="H37" i="2" s="1"/>
  <c r="H37" i="1"/>
  <c r="G38" i="1"/>
  <c r="E38" i="2" s="1"/>
  <c r="H38" i="1"/>
  <c r="G39" i="1"/>
  <c r="E39" i="2" s="1"/>
  <c r="G39" i="2" s="1"/>
  <c r="E39" i="3" s="1"/>
  <c r="H39" i="1"/>
  <c r="G40" i="1"/>
  <c r="E40" i="2" s="1"/>
  <c r="G40" i="2" s="1"/>
  <c r="E40" i="3" s="1"/>
  <c r="H40" i="1"/>
  <c r="G41" i="1"/>
  <c r="E41" i="2" s="1"/>
  <c r="H41" i="1"/>
  <c r="G42" i="1"/>
  <c r="E42" i="2" s="1"/>
  <c r="H42" i="1"/>
  <c r="G43" i="1"/>
  <c r="E43" i="2" s="1"/>
  <c r="H43" i="1"/>
  <c r="G44" i="1"/>
  <c r="E44" i="2" s="1"/>
  <c r="H44" i="2" s="1"/>
  <c r="H44" i="1"/>
  <c r="G45" i="1"/>
  <c r="E45" i="2" s="1"/>
  <c r="H45" i="1"/>
  <c r="G46" i="1"/>
  <c r="E46" i="2" s="1"/>
  <c r="H46" i="1"/>
  <c r="G47" i="1"/>
  <c r="E47" i="2" s="1"/>
  <c r="H47" i="1"/>
  <c r="G48" i="1"/>
  <c r="E48" i="2" s="1"/>
  <c r="G48" i="2" s="1"/>
  <c r="E48" i="3" s="1"/>
  <c r="H48" i="1"/>
  <c r="G49" i="1"/>
  <c r="E49" i="2" s="1"/>
  <c r="H49" i="2" s="1"/>
  <c r="H49" i="1"/>
  <c r="G50" i="1"/>
  <c r="E50" i="2" s="1"/>
  <c r="H50" i="1"/>
  <c r="G51" i="1"/>
  <c r="E51" i="2" s="1"/>
  <c r="H51" i="1"/>
  <c r="G52" i="1"/>
  <c r="E52" i="2" s="1"/>
  <c r="H52" i="1"/>
  <c r="G53" i="1"/>
  <c r="E53" i="2" s="1"/>
  <c r="H53" i="1"/>
  <c r="G54" i="1"/>
  <c r="E54" i="2" s="1"/>
  <c r="H54" i="1"/>
  <c r="G55" i="1"/>
  <c r="E55" i="2" s="1"/>
  <c r="H55" i="1"/>
  <c r="G56" i="1"/>
  <c r="E56" i="2" s="1"/>
  <c r="G56" i="2" s="1"/>
  <c r="E56" i="3" s="1"/>
  <c r="H56" i="1"/>
  <c r="G57" i="1"/>
  <c r="E57" i="2" s="1"/>
  <c r="H57" i="1"/>
  <c r="G58" i="1"/>
  <c r="E58" i="2" s="1"/>
  <c r="H58" i="1"/>
  <c r="G59" i="1"/>
  <c r="E59" i="2" s="1"/>
  <c r="H59" i="2" s="1"/>
  <c r="H59" i="1"/>
  <c r="G60" i="1"/>
  <c r="E60" i="2" s="1"/>
  <c r="H60" i="2" s="1"/>
  <c r="H60" i="1"/>
  <c r="G61" i="1"/>
  <c r="E61" i="2" s="1"/>
  <c r="H61" i="1"/>
  <c r="G62" i="1"/>
  <c r="E62" i="2" s="1"/>
  <c r="H62" i="1"/>
  <c r="G63" i="1"/>
  <c r="E63" i="2" s="1"/>
  <c r="H63" i="1"/>
  <c r="G64" i="1"/>
  <c r="E64" i="2" s="1"/>
  <c r="G64" i="2" s="1"/>
  <c r="E64" i="3" s="1"/>
  <c r="H64" i="1"/>
  <c r="G65" i="1"/>
  <c r="E65" i="2" s="1"/>
  <c r="H65" i="1"/>
  <c r="G66" i="1"/>
  <c r="E66" i="2" s="1"/>
  <c r="H66" i="1"/>
  <c r="G67" i="1"/>
  <c r="E67" i="2" s="1"/>
  <c r="H67" i="1"/>
  <c r="G68" i="1"/>
  <c r="E68" i="2" s="1"/>
  <c r="H68" i="2" s="1"/>
  <c r="H68" i="1"/>
  <c r="G69" i="1"/>
  <c r="E69" i="2" s="1"/>
  <c r="H69" i="1"/>
  <c r="G70" i="1"/>
  <c r="E70" i="2" s="1"/>
  <c r="H70" i="1"/>
  <c r="G71" i="1"/>
  <c r="E71" i="2" s="1"/>
  <c r="H71" i="1"/>
  <c r="G72" i="1"/>
  <c r="E72" i="2" s="1"/>
  <c r="G72" i="2" s="1"/>
  <c r="E72" i="3" s="1"/>
  <c r="H72" i="1"/>
  <c r="G73" i="1"/>
  <c r="E73" i="2" s="1"/>
  <c r="H73" i="1"/>
  <c r="D75" i="1"/>
  <c r="H74" i="1"/>
  <c r="H41" i="2" l="1"/>
  <c r="G41" i="2"/>
  <c r="E41" i="3" s="1"/>
  <c r="H70" i="2"/>
  <c r="G70" i="2"/>
  <c r="E70" i="3" s="1"/>
  <c r="G73" i="2"/>
  <c r="E73" i="3" s="1"/>
  <c r="H73" i="2"/>
  <c r="H53" i="2"/>
  <c r="G53" i="2"/>
  <c r="E53" i="3" s="1"/>
  <c r="G53" i="3" s="1"/>
  <c r="E53" i="4" s="1"/>
  <c r="G65" i="2"/>
  <c r="E65" i="3" s="1"/>
  <c r="H65" i="3" s="1"/>
  <c r="H65" i="2"/>
  <c r="H45" i="2"/>
  <c r="G45" i="2"/>
  <c r="E45" i="3" s="1"/>
  <c r="G45" i="3" s="1"/>
  <c r="E45" i="4" s="1"/>
  <c r="H52" i="2"/>
  <c r="G52" i="2"/>
  <c r="E52" i="3" s="1"/>
  <c r="G51" i="2"/>
  <c r="E51" i="3" s="1"/>
  <c r="G51" i="3" s="1"/>
  <c r="E51" i="4" s="1"/>
  <c r="H51" i="2"/>
  <c r="G35" i="2"/>
  <c r="E35" i="3" s="1"/>
  <c r="G35" i="3" s="1"/>
  <c r="E35" i="4" s="1"/>
  <c r="H35" i="2"/>
  <c r="H61" i="2"/>
  <c r="G61" i="2"/>
  <c r="E61" i="3" s="1"/>
  <c r="G61" i="3" s="1"/>
  <c r="E61" i="4" s="1"/>
  <c r="H33" i="2"/>
  <c r="G33" i="2"/>
  <c r="E33" i="3" s="1"/>
  <c r="G67" i="2"/>
  <c r="E67" i="3" s="1"/>
  <c r="G67" i="3" s="1"/>
  <c r="E67" i="4" s="1"/>
  <c r="H67" i="2"/>
  <c r="G43" i="2"/>
  <c r="E43" i="3" s="1"/>
  <c r="H43" i="2"/>
  <c r="G62" i="2"/>
  <c r="E62" i="3" s="1"/>
  <c r="H62" i="2"/>
  <c r="G54" i="2"/>
  <c r="E54" i="3" s="1"/>
  <c r="H54" i="2"/>
  <c r="G46" i="2"/>
  <c r="E46" i="3" s="1"/>
  <c r="H46" i="3" s="1"/>
  <c r="H46" i="2"/>
  <c r="G34" i="2"/>
  <c r="E34" i="3" s="1"/>
  <c r="H34" i="2"/>
  <c r="H69" i="2"/>
  <c r="G69" i="2"/>
  <c r="E69" i="3" s="1"/>
  <c r="G69" i="3" s="1"/>
  <c r="E69" i="4" s="1"/>
  <c r="G57" i="2"/>
  <c r="E57" i="3" s="1"/>
  <c r="H57" i="2"/>
  <c r="H66" i="2"/>
  <c r="G66" i="2"/>
  <c r="E66" i="3" s="1"/>
  <c r="H66" i="3" s="1"/>
  <c r="H58" i="2"/>
  <c r="G58" i="2"/>
  <c r="E58" i="3" s="1"/>
  <c r="G58" i="3" s="1"/>
  <c r="E58" i="4" s="1"/>
  <c r="G50" i="2"/>
  <c r="E50" i="3" s="1"/>
  <c r="H50" i="2"/>
  <c r="G42" i="2"/>
  <c r="E42" i="3" s="1"/>
  <c r="H42" i="2"/>
  <c r="G38" i="2"/>
  <c r="E38" i="3" s="1"/>
  <c r="H38" i="3" s="1"/>
  <c r="H38" i="2"/>
  <c r="G30" i="2"/>
  <c r="E30" i="3" s="1"/>
  <c r="G30" i="3" s="1"/>
  <c r="E30" i="4" s="1"/>
  <c r="H30" i="2"/>
  <c r="G59" i="2"/>
  <c r="E59" i="3" s="1"/>
  <c r="G49" i="2"/>
  <c r="E49" i="3" s="1"/>
  <c r="G49" i="3" s="1"/>
  <c r="E49" i="4" s="1"/>
  <c r="G37" i="2"/>
  <c r="E37" i="3" s="1"/>
  <c r="G29" i="2"/>
  <c r="E29" i="3" s="1"/>
  <c r="G74" i="2"/>
  <c r="E74" i="3" s="1"/>
  <c r="G57" i="3"/>
  <c r="E57" i="4" s="1"/>
  <c r="H57" i="3"/>
  <c r="G31" i="3"/>
  <c r="E31" i="4" s="1"/>
  <c r="H31" i="3"/>
  <c r="G63" i="2"/>
  <c r="E63" i="3" s="1"/>
  <c r="H63" i="2"/>
  <c r="G52" i="3"/>
  <c r="E52" i="4" s="1"/>
  <c r="H52" i="3"/>
  <c r="G56" i="3"/>
  <c r="E56" i="4" s="1"/>
  <c r="H56" i="3"/>
  <c r="H30" i="3"/>
  <c r="G64" i="3"/>
  <c r="E64" i="4" s="1"/>
  <c r="H64" i="3"/>
  <c r="G55" i="2"/>
  <c r="E55" i="3" s="1"/>
  <c r="H55" i="2"/>
  <c r="G44" i="2"/>
  <c r="E44" i="3" s="1"/>
  <c r="G68" i="2"/>
  <c r="E68" i="3" s="1"/>
  <c r="G47" i="2"/>
  <c r="E47" i="3" s="1"/>
  <c r="H47" i="2"/>
  <c r="G36" i="2"/>
  <c r="E36" i="3" s="1"/>
  <c r="H36" i="2"/>
  <c r="G33" i="3"/>
  <c r="E33" i="4" s="1"/>
  <c r="H33" i="3"/>
  <c r="G28" i="2"/>
  <c r="E28" i="3" s="1"/>
  <c r="H28" i="2"/>
  <c r="G73" i="3"/>
  <c r="E73" i="4" s="1"/>
  <c r="H73" i="3"/>
  <c r="G48" i="3"/>
  <c r="E48" i="4" s="1"/>
  <c r="H48" i="3"/>
  <c r="G41" i="3"/>
  <c r="E41" i="4" s="1"/>
  <c r="H41" i="3"/>
  <c r="G72" i="3"/>
  <c r="E72" i="4" s="1"/>
  <c r="H72" i="3"/>
  <c r="G65" i="3"/>
  <c r="E65" i="4" s="1"/>
  <c r="G40" i="3"/>
  <c r="E40" i="4" s="1"/>
  <c r="H40" i="3"/>
  <c r="G71" i="2"/>
  <c r="E71" i="3" s="1"/>
  <c r="H71" i="2"/>
  <c r="G60" i="2"/>
  <c r="E60" i="3" s="1"/>
  <c r="G39" i="3"/>
  <c r="E39" i="4" s="1"/>
  <c r="H39" i="3"/>
  <c r="G32" i="3"/>
  <c r="E32" i="4" s="1"/>
  <c r="H32" i="3"/>
  <c r="H70" i="3"/>
  <c r="G70" i="3"/>
  <c r="E70" i="4" s="1"/>
  <c r="H62" i="3"/>
  <c r="G62" i="3"/>
  <c r="E62" i="4" s="1"/>
  <c r="H54" i="3"/>
  <c r="G54" i="3"/>
  <c r="E54" i="4" s="1"/>
  <c r="H64" i="2"/>
  <c r="G59" i="3"/>
  <c r="E59" i="4" s="1"/>
  <c r="H59" i="3"/>
  <c r="H56" i="2"/>
  <c r="H48" i="2"/>
  <c r="G43" i="3"/>
  <c r="E43" i="4" s="1"/>
  <c r="H43" i="3"/>
  <c r="H40" i="2"/>
  <c r="H35" i="3"/>
  <c r="H32" i="2"/>
  <c r="H72" i="2"/>
  <c r="H69" i="3"/>
  <c r="H45" i="3"/>
  <c r="G29" i="3"/>
  <c r="E29" i="4" s="1"/>
  <c r="H29" i="3"/>
  <c r="G66" i="3"/>
  <c r="E66" i="4" s="1"/>
  <c r="H58" i="3"/>
  <c r="G50" i="3"/>
  <c r="E50" i="4" s="1"/>
  <c r="H50" i="3"/>
  <c r="G42" i="3"/>
  <c r="E42" i="4" s="1"/>
  <c r="H42" i="3"/>
  <c r="H39" i="2"/>
  <c r="G34" i="3"/>
  <c r="E34" i="4" s="1"/>
  <c r="H34" i="3"/>
  <c r="H31" i="2"/>
  <c r="H61" i="3"/>
  <c r="G37" i="3"/>
  <c r="E37" i="4" s="1"/>
  <c r="H37" i="3"/>
  <c r="H67" i="3" l="1"/>
  <c r="H53" i="3"/>
  <c r="H51" i="3"/>
  <c r="G38" i="3"/>
  <c r="E38" i="4" s="1"/>
  <c r="G46" i="3"/>
  <c r="E46" i="4" s="1"/>
  <c r="H49" i="3"/>
  <c r="G74" i="3"/>
  <c r="E74" i="4" s="1"/>
  <c r="H74" i="3"/>
  <c r="G50" i="4"/>
  <c r="E50" i="5" s="1"/>
  <c r="H50" i="4"/>
  <c r="G51" i="4"/>
  <c r="E51" i="5" s="1"/>
  <c r="H51" i="4"/>
  <c r="G46" i="4"/>
  <c r="E46" i="5" s="1"/>
  <c r="H46" i="4"/>
  <c r="H40" i="4"/>
  <c r="G40" i="4"/>
  <c r="E40" i="5" s="1"/>
  <c r="H48" i="4"/>
  <c r="G48" i="4"/>
  <c r="E48" i="5" s="1"/>
  <c r="G36" i="3"/>
  <c r="E36" i="4" s="1"/>
  <c r="H36" i="3"/>
  <c r="G64" i="4"/>
  <c r="E64" i="5" s="1"/>
  <c r="H64" i="4"/>
  <c r="G52" i="4"/>
  <c r="E52" i="5" s="1"/>
  <c r="H52" i="4"/>
  <c r="G45" i="4"/>
  <c r="E45" i="5" s="1"/>
  <c r="H45" i="4"/>
  <c r="G37" i="4"/>
  <c r="E37" i="5" s="1"/>
  <c r="H37" i="4"/>
  <c r="G53" i="4"/>
  <c r="E53" i="5" s="1"/>
  <c r="H53" i="4"/>
  <c r="G42" i="4"/>
  <c r="E42" i="5" s="1"/>
  <c r="H42" i="4"/>
  <c r="G29" i="4"/>
  <c r="E29" i="5" s="1"/>
  <c r="H29" i="4"/>
  <c r="G35" i="4"/>
  <c r="E35" i="5" s="1"/>
  <c r="H35" i="4"/>
  <c r="H32" i="4"/>
  <c r="G32" i="4"/>
  <c r="E32" i="5" s="1"/>
  <c r="G30" i="4"/>
  <c r="E30" i="5" s="1"/>
  <c r="H30" i="4"/>
  <c r="G66" i="4"/>
  <c r="E66" i="5" s="1"/>
  <c r="H66" i="4"/>
  <c r="G59" i="4"/>
  <c r="E59" i="5" s="1"/>
  <c r="H59" i="4"/>
  <c r="G54" i="4"/>
  <c r="E54" i="5" s="1"/>
  <c r="H54" i="4"/>
  <c r="G65" i="4"/>
  <c r="E65" i="5" s="1"/>
  <c r="H65" i="4"/>
  <c r="G73" i="4"/>
  <c r="E73" i="5" s="1"/>
  <c r="H73" i="4"/>
  <c r="G47" i="3"/>
  <c r="E47" i="4" s="1"/>
  <c r="H47" i="3"/>
  <c r="G63" i="3"/>
  <c r="E63" i="4" s="1"/>
  <c r="H63" i="3"/>
  <c r="G61" i="4"/>
  <c r="E61" i="5" s="1"/>
  <c r="H61" i="4"/>
  <c r="G39" i="4"/>
  <c r="E39" i="5" s="1"/>
  <c r="H39" i="4"/>
  <c r="G68" i="3"/>
  <c r="E68" i="4" s="1"/>
  <c r="H68" i="3"/>
  <c r="G43" i="4"/>
  <c r="E43" i="5" s="1"/>
  <c r="H43" i="4"/>
  <c r="G62" i="4"/>
  <c r="E62" i="5" s="1"/>
  <c r="H62" i="4"/>
  <c r="G60" i="3"/>
  <c r="E60" i="4" s="1"/>
  <c r="H60" i="3"/>
  <c r="H72" i="4"/>
  <c r="G72" i="4"/>
  <c r="E72" i="5" s="1"/>
  <c r="G28" i="3"/>
  <c r="E28" i="4" s="1"/>
  <c r="H28" i="3"/>
  <c r="G44" i="3"/>
  <c r="E44" i="4" s="1"/>
  <c r="H44" i="3"/>
  <c r="G49" i="4"/>
  <c r="E49" i="5" s="1"/>
  <c r="H49" i="4"/>
  <c r="G31" i="4"/>
  <c r="E31" i="5" s="1"/>
  <c r="H31" i="4"/>
  <c r="G58" i="4"/>
  <c r="E58" i="5" s="1"/>
  <c r="H58" i="4"/>
  <c r="G69" i="4"/>
  <c r="E69" i="5" s="1"/>
  <c r="H69" i="4"/>
  <c r="H67" i="4"/>
  <c r="G67" i="4"/>
  <c r="E67" i="5" s="1"/>
  <c r="G34" i="4"/>
  <c r="E34" i="5" s="1"/>
  <c r="H34" i="4"/>
  <c r="G38" i="4"/>
  <c r="E38" i="5" s="1"/>
  <c r="H38" i="4"/>
  <c r="G70" i="4"/>
  <c r="E70" i="5" s="1"/>
  <c r="H70" i="4"/>
  <c r="G71" i="3"/>
  <c r="E71" i="4" s="1"/>
  <c r="H71" i="3"/>
  <c r="G41" i="4"/>
  <c r="E41" i="5" s="1"/>
  <c r="H41" i="4"/>
  <c r="G33" i="4"/>
  <c r="E33" i="5" s="1"/>
  <c r="H33" i="4"/>
  <c r="G55" i="3"/>
  <c r="E55" i="4" s="1"/>
  <c r="H55" i="3"/>
  <c r="H56" i="4"/>
  <c r="G56" i="4"/>
  <c r="E56" i="5" s="1"/>
  <c r="G57" i="4"/>
  <c r="E57" i="5" s="1"/>
  <c r="H57" i="4"/>
  <c r="H74" i="4" l="1"/>
  <c r="G74" i="4"/>
  <c r="E74" i="5" s="1"/>
  <c r="G55" i="4"/>
  <c r="E55" i="5" s="1"/>
  <c r="H55" i="4"/>
  <c r="H69" i="5"/>
  <c r="G69" i="5"/>
  <c r="E69" i="6" s="1"/>
  <c r="G44" i="4"/>
  <c r="E44" i="5" s="1"/>
  <c r="H44" i="4"/>
  <c r="G62" i="5"/>
  <c r="E62" i="6" s="1"/>
  <c r="H62" i="5"/>
  <c r="H61" i="5"/>
  <c r="G61" i="5"/>
  <c r="E61" i="6" s="1"/>
  <c r="H65" i="5"/>
  <c r="G65" i="5"/>
  <c r="E65" i="6" s="1"/>
  <c r="G30" i="5"/>
  <c r="E30" i="6" s="1"/>
  <c r="H30" i="5"/>
  <c r="H42" i="5"/>
  <c r="G42" i="5"/>
  <c r="E42" i="6" s="1"/>
  <c r="G52" i="5"/>
  <c r="E52" i="6" s="1"/>
  <c r="H52" i="5"/>
  <c r="G72" i="5"/>
  <c r="E72" i="6" s="1"/>
  <c r="H72" i="5"/>
  <c r="G70" i="5"/>
  <c r="E70" i="6" s="1"/>
  <c r="H70" i="5"/>
  <c r="G32" i="5"/>
  <c r="E32" i="6" s="1"/>
  <c r="H32" i="5"/>
  <c r="G40" i="5"/>
  <c r="E40" i="6" s="1"/>
  <c r="H40" i="5"/>
  <c r="H33" i="5"/>
  <c r="G33" i="5"/>
  <c r="E33" i="6" s="1"/>
  <c r="G38" i="5"/>
  <c r="E38" i="6" s="1"/>
  <c r="H38" i="5"/>
  <c r="G58" i="5"/>
  <c r="E58" i="6" s="1"/>
  <c r="H58" i="5"/>
  <c r="G28" i="4"/>
  <c r="E28" i="5" s="1"/>
  <c r="H28" i="4"/>
  <c r="G43" i="5"/>
  <c r="E43" i="6" s="1"/>
  <c r="H43" i="5"/>
  <c r="H63" i="4"/>
  <c r="G63" i="4"/>
  <c r="E63" i="5" s="1"/>
  <c r="G54" i="5"/>
  <c r="E54" i="6" s="1"/>
  <c r="H54" i="5"/>
  <c r="H53" i="5"/>
  <c r="G53" i="5"/>
  <c r="E53" i="6" s="1"/>
  <c r="G64" i="5"/>
  <c r="E64" i="6" s="1"/>
  <c r="H64" i="5"/>
  <c r="G46" i="5"/>
  <c r="E46" i="6" s="1"/>
  <c r="H46" i="5"/>
  <c r="H57" i="5"/>
  <c r="G57" i="5"/>
  <c r="E57" i="6" s="1"/>
  <c r="H41" i="5"/>
  <c r="G41" i="5"/>
  <c r="E41" i="6" s="1"/>
  <c r="G34" i="5"/>
  <c r="E34" i="6" s="1"/>
  <c r="H34" i="5"/>
  <c r="G31" i="5"/>
  <c r="E31" i="6" s="1"/>
  <c r="H31" i="5"/>
  <c r="G68" i="4"/>
  <c r="E68" i="5" s="1"/>
  <c r="H68" i="4"/>
  <c r="G47" i="4"/>
  <c r="E47" i="5" s="1"/>
  <c r="H47" i="4"/>
  <c r="G59" i="5"/>
  <c r="E59" i="6" s="1"/>
  <c r="H59" i="5"/>
  <c r="G35" i="5"/>
  <c r="E35" i="6" s="1"/>
  <c r="H35" i="5"/>
  <c r="H37" i="5"/>
  <c r="G37" i="5"/>
  <c r="E37" i="6" s="1"/>
  <c r="G36" i="4"/>
  <c r="E36" i="5" s="1"/>
  <c r="H36" i="4"/>
  <c r="G51" i="5"/>
  <c r="E51" i="6" s="1"/>
  <c r="H51" i="5"/>
  <c r="G56" i="5"/>
  <c r="E56" i="6" s="1"/>
  <c r="H56" i="5"/>
  <c r="G67" i="5"/>
  <c r="E67" i="6" s="1"/>
  <c r="H67" i="5"/>
  <c r="G48" i="5"/>
  <c r="E48" i="6" s="1"/>
  <c r="H48" i="5"/>
  <c r="H71" i="4"/>
  <c r="G71" i="4"/>
  <c r="E71" i="5" s="1"/>
  <c r="H49" i="5"/>
  <c r="G49" i="5"/>
  <c r="E49" i="6" s="1"/>
  <c r="G60" i="4"/>
  <c r="E60" i="5" s="1"/>
  <c r="H60" i="4"/>
  <c r="G39" i="5"/>
  <c r="E39" i="6" s="1"/>
  <c r="H39" i="5"/>
  <c r="H73" i="5"/>
  <c r="G73" i="5"/>
  <c r="E73" i="6" s="1"/>
  <c r="G66" i="5"/>
  <c r="E66" i="6" s="1"/>
  <c r="H66" i="5"/>
  <c r="H29" i="5"/>
  <c r="G29" i="5"/>
  <c r="E29" i="6" s="1"/>
  <c r="H45" i="5"/>
  <c r="G45" i="5"/>
  <c r="E45" i="6" s="1"/>
  <c r="G50" i="5"/>
  <c r="E50" i="6" s="1"/>
  <c r="H50" i="5"/>
  <c r="H74" i="5" l="1"/>
  <c r="G74" i="5"/>
  <c r="E74" i="6" s="1"/>
  <c r="G29" i="6"/>
  <c r="E29" i="7" s="1"/>
  <c r="H29" i="6"/>
  <c r="G37" i="6"/>
  <c r="E37" i="7" s="1"/>
  <c r="H37" i="6"/>
  <c r="G57" i="6"/>
  <c r="E57" i="7" s="1"/>
  <c r="H57" i="6"/>
  <c r="H67" i="6"/>
  <c r="G67" i="6"/>
  <c r="E67" i="7" s="1"/>
  <c r="G68" i="5"/>
  <c r="E68" i="6" s="1"/>
  <c r="H68" i="5"/>
  <c r="G54" i="6"/>
  <c r="E54" i="7" s="1"/>
  <c r="H54" i="6"/>
  <c r="G58" i="6"/>
  <c r="E58" i="7" s="1"/>
  <c r="H58" i="6"/>
  <c r="G32" i="6"/>
  <c r="E32" i="7" s="1"/>
  <c r="H32" i="6"/>
  <c r="G62" i="6"/>
  <c r="E62" i="7" s="1"/>
  <c r="H62" i="6"/>
  <c r="G71" i="5"/>
  <c r="E71" i="6" s="1"/>
  <c r="H71" i="5"/>
  <c r="G49" i="6"/>
  <c r="E49" i="7" s="1"/>
  <c r="H49" i="6"/>
  <c r="G63" i="5"/>
  <c r="E63" i="6" s="1"/>
  <c r="H63" i="5"/>
  <c r="G73" i="6"/>
  <c r="E73" i="7" s="1"/>
  <c r="H73" i="6"/>
  <c r="G45" i="6"/>
  <c r="E45" i="7" s="1"/>
  <c r="H45" i="6"/>
  <c r="G42" i="6"/>
  <c r="E42" i="7" s="1"/>
  <c r="H42" i="6"/>
  <c r="G60" i="5"/>
  <c r="E60" i="6" s="1"/>
  <c r="H60" i="5"/>
  <c r="G66" i="6"/>
  <c r="E66" i="7" s="1"/>
  <c r="H66" i="6"/>
  <c r="G56" i="6"/>
  <c r="E56" i="7" s="1"/>
  <c r="H56" i="6"/>
  <c r="H35" i="6"/>
  <c r="G35" i="6"/>
  <c r="E35" i="7" s="1"/>
  <c r="H31" i="6"/>
  <c r="G31" i="6"/>
  <c r="E31" i="7" s="1"/>
  <c r="G46" i="6"/>
  <c r="E46" i="7" s="1"/>
  <c r="H46" i="6"/>
  <c r="G38" i="6"/>
  <c r="E38" i="7" s="1"/>
  <c r="H38" i="6"/>
  <c r="G70" i="6"/>
  <c r="E70" i="7" s="1"/>
  <c r="H70" i="6"/>
  <c r="G30" i="6"/>
  <c r="E30" i="7" s="1"/>
  <c r="H30" i="6"/>
  <c r="G44" i="5"/>
  <c r="E44" i="6" s="1"/>
  <c r="H44" i="5"/>
  <c r="G33" i="6"/>
  <c r="E33" i="7" s="1"/>
  <c r="H33" i="6"/>
  <c r="G65" i="6"/>
  <c r="E65" i="7" s="1"/>
  <c r="H65" i="6"/>
  <c r="G69" i="6"/>
  <c r="E69" i="7" s="1"/>
  <c r="H69" i="6"/>
  <c r="G50" i="6"/>
  <c r="E50" i="7" s="1"/>
  <c r="H50" i="6"/>
  <c r="H51" i="6"/>
  <c r="G51" i="6"/>
  <c r="E51" i="7" s="1"/>
  <c r="H59" i="6"/>
  <c r="G59" i="6"/>
  <c r="E59" i="7" s="1"/>
  <c r="G34" i="6"/>
  <c r="E34" i="7" s="1"/>
  <c r="H34" i="6"/>
  <c r="G64" i="6"/>
  <c r="E64" i="7" s="1"/>
  <c r="H64" i="6"/>
  <c r="H43" i="6"/>
  <c r="G43" i="6"/>
  <c r="E43" i="7" s="1"/>
  <c r="G72" i="6"/>
  <c r="E72" i="7" s="1"/>
  <c r="H72" i="6"/>
  <c r="G41" i="6"/>
  <c r="E41" i="7" s="1"/>
  <c r="H41" i="6"/>
  <c r="G53" i="6"/>
  <c r="E53" i="7" s="1"/>
  <c r="H53" i="6"/>
  <c r="G61" i="6"/>
  <c r="E61" i="7" s="1"/>
  <c r="H61" i="6"/>
  <c r="H39" i="6"/>
  <c r="G39" i="6"/>
  <c r="E39" i="7" s="1"/>
  <c r="G48" i="6"/>
  <c r="E48" i="7" s="1"/>
  <c r="H48" i="6"/>
  <c r="G36" i="5"/>
  <c r="E36" i="6" s="1"/>
  <c r="H36" i="5"/>
  <c r="G47" i="5"/>
  <c r="E47" i="6" s="1"/>
  <c r="H47" i="5"/>
  <c r="G28" i="5"/>
  <c r="E28" i="6" s="1"/>
  <c r="H28" i="5"/>
  <c r="G40" i="6"/>
  <c r="E40" i="7" s="1"/>
  <c r="H40" i="6"/>
  <c r="G52" i="6"/>
  <c r="E52" i="7" s="1"/>
  <c r="H52" i="6"/>
  <c r="G55" i="5"/>
  <c r="E55" i="6" s="1"/>
  <c r="H55" i="5"/>
  <c r="H74" i="6" l="1"/>
  <c r="G74" i="6"/>
  <c r="E74" i="7" s="1"/>
  <c r="G31" i="7"/>
  <c r="E31" i="8" s="1"/>
  <c r="H31" i="7"/>
  <c r="H40" i="7"/>
  <c r="G40" i="7"/>
  <c r="E40" i="8" s="1"/>
  <c r="H41" i="7"/>
  <c r="G41" i="7"/>
  <c r="E41" i="8" s="1"/>
  <c r="G34" i="7"/>
  <c r="E34" i="8" s="1"/>
  <c r="H34" i="7"/>
  <c r="G69" i="7"/>
  <c r="E69" i="8" s="1"/>
  <c r="H69" i="7"/>
  <c r="G30" i="7"/>
  <c r="E30" i="8" s="1"/>
  <c r="H30" i="7"/>
  <c r="H60" i="6"/>
  <c r="G60" i="6"/>
  <c r="E60" i="7" s="1"/>
  <c r="H63" i="6"/>
  <c r="G63" i="6"/>
  <c r="E63" i="7" s="1"/>
  <c r="G32" i="7"/>
  <c r="E32" i="8" s="1"/>
  <c r="H32" i="7"/>
  <c r="G67" i="7"/>
  <c r="E67" i="8" s="1"/>
  <c r="H67" i="7"/>
  <c r="G39" i="7"/>
  <c r="E39" i="8" s="1"/>
  <c r="H39" i="7"/>
  <c r="G59" i="7"/>
  <c r="E59" i="8" s="1"/>
  <c r="H59" i="7"/>
  <c r="G35" i="7"/>
  <c r="E35" i="8" s="1"/>
  <c r="H35" i="7"/>
  <c r="H48" i="7"/>
  <c r="G48" i="7"/>
  <c r="E48" i="8" s="1"/>
  <c r="H28" i="6"/>
  <c r="G28" i="6"/>
  <c r="E28" i="7" s="1"/>
  <c r="G72" i="7"/>
  <c r="E72" i="8" s="1"/>
  <c r="H72" i="7"/>
  <c r="H65" i="7"/>
  <c r="G65" i="7"/>
  <c r="E65" i="8" s="1"/>
  <c r="H70" i="7"/>
  <c r="G70" i="7"/>
  <c r="E70" i="8" s="1"/>
  <c r="G42" i="7"/>
  <c r="E42" i="8" s="1"/>
  <c r="H42" i="7"/>
  <c r="H49" i="7"/>
  <c r="G49" i="7"/>
  <c r="E49" i="8" s="1"/>
  <c r="G58" i="7"/>
  <c r="E58" i="8" s="1"/>
  <c r="H58" i="7"/>
  <c r="H57" i="7"/>
  <c r="G57" i="7"/>
  <c r="E57" i="8" s="1"/>
  <c r="G43" i="7"/>
  <c r="E43" i="8" s="1"/>
  <c r="H43" i="7"/>
  <c r="H55" i="6"/>
  <c r="G55" i="6"/>
  <c r="E55" i="7" s="1"/>
  <c r="H47" i="6"/>
  <c r="G47" i="6"/>
  <c r="E47" i="7" s="1"/>
  <c r="G61" i="7"/>
  <c r="E61" i="8" s="1"/>
  <c r="H61" i="7"/>
  <c r="H33" i="7"/>
  <c r="G33" i="7"/>
  <c r="E33" i="8" s="1"/>
  <c r="G38" i="7"/>
  <c r="E38" i="8" s="1"/>
  <c r="H38" i="7"/>
  <c r="H56" i="7"/>
  <c r="G56" i="7"/>
  <c r="E56" i="8" s="1"/>
  <c r="G45" i="7"/>
  <c r="E45" i="8" s="1"/>
  <c r="H45" i="7"/>
  <c r="H71" i="6"/>
  <c r="G71" i="6"/>
  <c r="E71" i="7" s="1"/>
  <c r="G54" i="7"/>
  <c r="E54" i="8" s="1"/>
  <c r="H54" i="7"/>
  <c r="H37" i="7"/>
  <c r="G37" i="7"/>
  <c r="E37" i="8" s="1"/>
  <c r="G51" i="7"/>
  <c r="E51" i="8" s="1"/>
  <c r="H51" i="7"/>
  <c r="G52" i="7"/>
  <c r="E52" i="8" s="1"/>
  <c r="H52" i="7"/>
  <c r="G36" i="6"/>
  <c r="E36" i="7" s="1"/>
  <c r="H36" i="6"/>
  <c r="G53" i="7"/>
  <c r="E53" i="8" s="1"/>
  <c r="H53" i="7"/>
  <c r="H64" i="7"/>
  <c r="G64" i="7"/>
  <c r="E64" i="8" s="1"/>
  <c r="G50" i="7"/>
  <c r="E50" i="8" s="1"/>
  <c r="H50" i="7"/>
  <c r="H44" i="6"/>
  <c r="G44" i="6"/>
  <c r="E44" i="7" s="1"/>
  <c r="G46" i="7"/>
  <c r="E46" i="8" s="1"/>
  <c r="H46" i="7"/>
  <c r="G66" i="7"/>
  <c r="E66" i="8" s="1"/>
  <c r="H66" i="7"/>
  <c r="G73" i="7"/>
  <c r="E73" i="8" s="1"/>
  <c r="H73" i="7"/>
  <c r="G62" i="7"/>
  <c r="E62" i="8" s="1"/>
  <c r="H62" i="7"/>
  <c r="G68" i="6"/>
  <c r="E68" i="7" s="1"/>
  <c r="H68" i="6"/>
  <c r="H29" i="7"/>
  <c r="G29" i="7"/>
  <c r="E29" i="8" s="1"/>
  <c r="H74" i="7" l="1"/>
  <c r="G74" i="7"/>
  <c r="E74" i="8" s="1"/>
  <c r="H64" i="8"/>
  <c r="G64" i="8"/>
  <c r="E64" i="9" s="1"/>
  <c r="G49" i="8"/>
  <c r="E49" i="9" s="1"/>
  <c r="H49" i="8"/>
  <c r="G36" i="7"/>
  <c r="E36" i="8" s="1"/>
  <c r="H36" i="7"/>
  <c r="H54" i="8"/>
  <c r="G54" i="8"/>
  <c r="E54" i="9" s="1"/>
  <c r="H38" i="8"/>
  <c r="G38" i="8"/>
  <c r="E38" i="9" s="1"/>
  <c r="H72" i="8"/>
  <c r="G72" i="8"/>
  <c r="E72" i="9" s="1"/>
  <c r="G59" i="8"/>
  <c r="E59" i="9" s="1"/>
  <c r="H59" i="8"/>
  <c r="G34" i="8"/>
  <c r="E34" i="9" s="1"/>
  <c r="H34" i="8"/>
  <c r="G44" i="7"/>
  <c r="E44" i="8" s="1"/>
  <c r="H44" i="7"/>
  <c r="G63" i="7"/>
  <c r="E63" i="8" s="1"/>
  <c r="H63" i="7"/>
  <c r="H62" i="8"/>
  <c r="G62" i="8"/>
  <c r="E62" i="9" s="1"/>
  <c r="G71" i="7"/>
  <c r="E71" i="8" s="1"/>
  <c r="H71" i="7"/>
  <c r="G33" i="8"/>
  <c r="E33" i="9" s="1"/>
  <c r="H33" i="8"/>
  <c r="G28" i="7"/>
  <c r="E28" i="8" s="1"/>
  <c r="H28" i="7"/>
  <c r="G60" i="7"/>
  <c r="E60" i="8" s="1"/>
  <c r="H60" i="7"/>
  <c r="G41" i="8"/>
  <c r="E41" i="9" s="1"/>
  <c r="H41" i="8"/>
  <c r="G29" i="8"/>
  <c r="E29" i="9" s="1"/>
  <c r="H29" i="8"/>
  <c r="G55" i="7"/>
  <c r="E55" i="8" s="1"/>
  <c r="H55" i="7"/>
  <c r="G73" i="8"/>
  <c r="E73" i="9" s="1"/>
  <c r="H73" i="8"/>
  <c r="G50" i="8"/>
  <c r="E50" i="9" s="1"/>
  <c r="H50" i="8"/>
  <c r="H52" i="8"/>
  <c r="G52" i="8"/>
  <c r="E52" i="9" s="1"/>
  <c r="G43" i="8"/>
  <c r="E43" i="9" s="1"/>
  <c r="H43" i="8"/>
  <c r="G42" i="8"/>
  <c r="E42" i="9" s="1"/>
  <c r="H42" i="8"/>
  <c r="G39" i="8"/>
  <c r="E39" i="9" s="1"/>
  <c r="H39" i="8"/>
  <c r="G57" i="8"/>
  <c r="E57" i="9" s="1"/>
  <c r="H57" i="8"/>
  <c r="H70" i="8"/>
  <c r="G70" i="8"/>
  <c r="E70" i="9" s="1"/>
  <c r="H48" i="8"/>
  <c r="G48" i="8"/>
  <c r="E48" i="9" s="1"/>
  <c r="H40" i="8"/>
  <c r="G40" i="8"/>
  <c r="E40" i="9" s="1"/>
  <c r="G66" i="8"/>
  <c r="E66" i="9" s="1"/>
  <c r="H66" i="8"/>
  <c r="G51" i="8"/>
  <c r="E51" i="9" s="1"/>
  <c r="H51" i="8"/>
  <c r="G45" i="8"/>
  <c r="E45" i="9" s="1"/>
  <c r="H45" i="8"/>
  <c r="G61" i="8"/>
  <c r="E61" i="9" s="1"/>
  <c r="H61" i="8"/>
  <c r="G67" i="8"/>
  <c r="E67" i="9" s="1"/>
  <c r="H67" i="8"/>
  <c r="H30" i="8"/>
  <c r="G30" i="8"/>
  <c r="E30" i="9" s="1"/>
  <c r="G37" i="8"/>
  <c r="E37" i="9" s="1"/>
  <c r="H37" i="8"/>
  <c r="H56" i="8"/>
  <c r="G56" i="8"/>
  <c r="E56" i="9" s="1"/>
  <c r="G47" i="7"/>
  <c r="E47" i="8" s="1"/>
  <c r="H47" i="7"/>
  <c r="G65" i="8"/>
  <c r="E65" i="9" s="1"/>
  <c r="H65" i="8"/>
  <c r="G68" i="7"/>
  <c r="E68" i="8" s="1"/>
  <c r="H68" i="7"/>
  <c r="H46" i="8"/>
  <c r="G46" i="8"/>
  <c r="E46" i="9" s="1"/>
  <c r="G53" i="8"/>
  <c r="E53" i="9" s="1"/>
  <c r="H53" i="8"/>
  <c r="G58" i="8"/>
  <c r="E58" i="9" s="1"/>
  <c r="H58" i="8"/>
  <c r="G35" i="8"/>
  <c r="E35" i="9" s="1"/>
  <c r="H35" i="8"/>
  <c r="H32" i="8"/>
  <c r="G32" i="8"/>
  <c r="E32" i="9" s="1"/>
  <c r="G69" i="8"/>
  <c r="E69" i="9" s="1"/>
  <c r="H69" i="8"/>
  <c r="G31" i="8"/>
  <c r="E31" i="9" s="1"/>
  <c r="H31" i="8"/>
  <c r="H74" i="8" l="1"/>
  <c r="G74" i="8"/>
  <c r="E74" i="9" s="1"/>
  <c r="H46" i="9"/>
  <c r="G46" i="9"/>
  <c r="E46" i="10" s="1"/>
  <c r="H40" i="9"/>
  <c r="G40" i="9"/>
  <c r="E40" i="10" s="1"/>
  <c r="G61" i="9"/>
  <c r="E61" i="10" s="1"/>
  <c r="H61" i="9"/>
  <c r="G39" i="9"/>
  <c r="E39" i="10" s="1"/>
  <c r="H39" i="9"/>
  <c r="H50" i="9"/>
  <c r="G50" i="9"/>
  <c r="E50" i="10" s="1"/>
  <c r="G41" i="9"/>
  <c r="E41" i="10" s="1"/>
  <c r="H41" i="9"/>
  <c r="G71" i="8"/>
  <c r="E71" i="9" s="1"/>
  <c r="H71" i="8"/>
  <c r="H34" i="9"/>
  <c r="G34" i="9"/>
  <c r="E34" i="10" s="1"/>
  <c r="H48" i="9"/>
  <c r="G48" i="9"/>
  <c r="E48" i="10" s="1"/>
  <c r="H62" i="9"/>
  <c r="G62" i="9"/>
  <c r="E62" i="10" s="1"/>
  <c r="H56" i="9"/>
  <c r="G56" i="9"/>
  <c r="E56" i="10" s="1"/>
  <c r="H68" i="8"/>
  <c r="G68" i="8"/>
  <c r="E68" i="9" s="1"/>
  <c r="G37" i="9"/>
  <c r="E37" i="10" s="1"/>
  <c r="H37" i="9"/>
  <c r="G45" i="9"/>
  <c r="E45" i="10" s="1"/>
  <c r="H45" i="9"/>
  <c r="H42" i="9"/>
  <c r="G42" i="9"/>
  <c r="E42" i="10" s="1"/>
  <c r="G73" i="9"/>
  <c r="E73" i="10" s="1"/>
  <c r="H73" i="9"/>
  <c r="H60" i="8"/>
  <c r="G60" i="8"/>
  <c r="E60" i="9" s="1"/>
  <c r="G59" i="9"/>
  <c r="E59" i="10" s="1"/>
  <c r="H59" i="9"/>
  <c r="H36" i="8"/>
  <c r="G36" i="8"/>
  <c r="E36" i="9" s="1"/>
  <c r="H30" i="9"/>
  <c r="G30" i="9"/>
  <c r="E30" i="10" s="1"/>
  <c r="H70" i="9"/>
  <c r="G70" i="9"/>
  <c r="E70" i="10" s="1"/>
  <c r="H72" i="9"/>
  <c r="G72" i="9"/>
  <c r="E72" i="10" s="1"/>
  <c r="H54" i="9"/>
  <c r="G54" i="9"/>
  <c r="E54" i="10" s="1"/>
  <c r="G35" i="9"/>
  <c r="E35" i="10" s="1"/>
  <c r="H35" i="9"/>
  <c r="G65" i="9"/>
  <c r="E65" i="10" s="1"/>
  <c r="H65" i="9"/>
  <c r="G51" i="9"/>
  <c r="E51" i="10" s="1"/>
  <c r="H51" i="9"/>
  <c r="G43" i="9"/>
  <c r="E43" i="10" s="1"/>
  <c r="H43" i="9"/>
  <c r="G55" i="8"/>
  <c r="E55" i="9" s="1"/>
  <c r="H55" i="8"/>
  <c r="H28" i="8"/>
  <c r="G28" i="8"/>
  <c r="E28" i="9" s="1"/>
  <c r="G63" i="8"/>
  <c r="E63" i="9" s="1"/>
  <c r="H63" i="8"/>
  <c r="G49" i="9"/>
  <c r="E49" i="10" s="1"/>
  <c r="H49" i="9"/>
  <c r="G31" i="9"/>
  <c r="E31" i="10" s="1"/>
  <c r="H31" i="9"/>
  <c r="G52" i="9"/>
  <c r="E52" i="10" s="1"/>
  <c r="H52" i="9"/>
  <c r="H38" i="9"/>
  <c r="G38" i="9"/>
  <c r="E38" i="10" s="1"/>
  <c r="H64" i="9"/>
  <c r="G64" i="9"/>
  <c r="E64" i="10" s="1"/>
  <c r="H32" i="9"/>
  <c r="G32" i="9"/>
  <c r="E32" i="10" s="1"/>
  <c r="H58" i="9"/>
  <c r="G58" i="9"/>
  <c r="E58" i="10" s="1"/>
  <c r="G69" i="9"/>
  <c r="E69" i="10" s="1"/>
  <c r="H69" i="9"/>
  <c r="G53" i="9"/>
  <c r="E53" i="10" s="1"/>
  <c r="H53" i="9"/>
  <c r="G47" i="8"/>
  <c r="E47" i="9" s="1"/>
  <c r="H47" i="8"/>
  <c r="G67" i="9"/>
  <c r="E67" i="10" s="1"/>
  <c r="H67" i="9"/>
  <c r="H66" i="9"/>
  <c r="G66" i="9"/>
  <c r="E66" i="10" s="1"/>
  <c r="G57" i="9"/>
  <c r="E57" i="10" s="1"/>
  <c r="H57" i="9"/>
  <c r="G29" i="9"/>
  <c r="E29" i="10" s="1"/>
  <c r="H29" i="9"/>
  <c r="G33" i="9"/>
  <c r="E33" i="10" s="1"/>
  <c r="H33" i="9"/>
  <c r="H44" i="8"/>
  <c r="G44" i="8"/>
  <c r="E44" i="9" s="1"/>
  <c r="H74" i="9" l="1"/>
  <c r="G74" i="9"/>
  <c r="E74" i="10" s="1"/>
  <c r="G33" i="10"/>
  <c r="E33" i="11" s="1"/>
  <c r="H33" i="10"/>
  <c r="G65" i="10"/>
  <c r="E65" i="11" s="1"/>
  <c r="H65" i="10"/>
  <c r="G37" i="10"/>
  <c r="E37" i="11" s="1"/>
  <c r="H37" i="10"/>
  <c r="H34" i="10"/>
  <c r="G34" i="10"/>
  <c r="E34" i="11" s="1"/>
  <c r="G47" i="9"/>
  <c r="E47" i="10" s="1"/>
  <c r="H47" i="9"/>
  <c r="G31" i="10"/>
  <c r="E31" i="11" s="1"/>
  <c r="H31" i="10"/>
  <c r="G55" i="9"/>
  <c r="E55" i="10" s="1"/>
  <c r="H55" i="9"/>
  <c r="G35" i="10"/>
  <c r="E35" i="11" s="1"/>
  <c r="H35" i="10"/>
  <c r="G73" i="10"/>
  <c r="E73" i="11" s="1"/>
  <c r="H73" i="10"/>
  <c r="G39" i="10"/>
  <c r="E39" i="11" s="1"/>
  <c r="H39" i="10"/>
  <c r="G30" i="10"/>
  <c r="E30" i="11" s="1"/>
  <c r="H30" i="10"/>
  <c r="G68" i="9"/>
  <c r="E68" i="10" s="1"/>
  <c r="H68" i="9"/>
  <c r="G29" i="10"/>
  <c r="E29" i="11" s="1"/>
  <c r="H29" i="10"/>
  <c r="G64" i="10"/>
  <c r="E64" i="11" s="1"/>
  <c r="H64" i="10"/>
  <c r="G54" i="10"/>
  <c r="E54" i="11" s="1"/>
  <c r="H54" i="10"/>
  <c r="G36" i="9"/>
  <c r="E36" i="10" s="1"/>
  <c r="H36" i="9"/>
  <c r="H42" i="10"/>
  <c r="G42" i="10"/>
  <c r="E42" i="11" s="1"/>
  <c r="H56" i="10"/>
  <c r="G56" i="10"/>
  <c r="E56" i="11" s="1"/>
  <c r="H32" i="10"/>
  <c r="G32" i="10"/>
  <c r="E32" i="11" s="1"/>
  <c r="G57" i="10"/>
  <c r="E57" i="11" s="1"/>
  <c r="H57" i="10"/>
  <c r="G53" i="10"/>
  <c r="E53" i="11" s="1"/>
  <c r="H53" i="10"/>
  <c r="G49" i="10"/>
  <c r="E49" i="11" s="1"/>
  <c r="H49" i="10"/>
  <c r="G43" i="10"/>
  <c r="E43" i="11" s="1"/>
  <c r="H43" i="10"/>
  <c r="G71" i="9"/>
  <c r="E71" i="10" s="1"/>
  <c r="H71" i="9"/>
  <c r="G61" i="10"/>
  <c r="E61" i="11" s="1"/>
  <c r="H61" i="10"/>
  <c r="H52" i="10"/>
  <c r="G52" i="10"/>
  <c r="E52" i="11" s="1"/>
  <c r="H66" i="10"/>
  <c r="G66" i="10"/>
  <c r="E66" i="11" s="1"/>
  <c r="G38" i="10"/>
  <c r="E38" i="11" s="1"/>
  <c r="H38" i="10"/>
  <c r="G69" i="10"/>
  <c r="E69" i="11" s="1"/>
  <c r="H69" i="10"/>
  <c r="G63" i="9"/>
  <c r="E63" i="10" s="1"/>
  <c r="H63" i="9"/>
  <c r="G51" i="10"/>
  <c r="E51" i="11" s="1"/>
  <c r="H51" i="10"/>
  <c r="H59" i="10"/>
  <c r="G59" i="10"/>
  <c r="E59" i="11" s="1"/>
  <c r="G45" i="10"/>
  <c r="E45" i="11" s="1"/>
  <c r="H45" i="10"/>
  <c r="G41" i="10"/>
  <c r="E41" i="11" s="1"/>
  <c r="H41" i="10"/>
  <c r="H67" i="10"/>
  <c r="G67" i="10"/>
  <c r="E67" i="11" s="1"/>
  <c r="G44" i="9"/>
  <c r="E44" i="10" s="1"/>
  <c r="H44" i="9"/>
  <c r="G72" i="10"/>
  <c r="E72" i="11" s="1"/>
  <c r="H72" i="10"/>
  <c r="G62" i="10"/>
  <c r="E62" i="11" s="1"/>
  <c r="H62" i="10"/>
  <c r="H40" i="10"/>
  <c r="G40" i="10"/>
  <c r="E40" i="11" s="1"/>
  <c r="H58" i="10"/>
  <c r="G58" i="10"/>
  <c r="E58" i="11" s="1"/>
  <c r="G28" i="9"/>
  <c r="E28" i="10" s="1"/>
  <c r="H28" i="9"/>
  <c r="G70" i="10"/>
  <c r="E70" i="11" s="1"/>
  <c r="H70" i="10"/>
  <c r="G60" i="9"/>
  <c r="E60" i="10" s="1"/>
  <c r="H60" i="9"/>
  <c r="H48" i="10"/>
  <c r="G48" i="10"/>
  <c r="E48" i="11" s="1"/>
  <c r="H50" i="10"/>
  <c r="G50" i="10"/>
  <c r="E50" i="11" s="1"/>
  <c r="G46" i="10"/>
  <c r="E46" i="11" s="1"/>
  <c r="H46" i="10"/>
  <c r="H74" i="10" l="1"/>
  <c r="G74" i="10"/>
  <c r="E74" i="11" s="1"/>
  <c r="G48" i="11"/>
  <c r="E48" i="12" s="1"/>
  <c r="H48" i="11"/>
  <c r="H44" i="10"/>
  <c r="G44" i="10"/>
  <c r="E44" i="11" s="1"/>
  <c r="H38" i="11"/>
  <c r="G38" i="11"/>
  <c r="E38" i="12" s="1"/>
  <c r="G71" i="10"/>
  <c r="E71" i="11" s="1"/>
  <c r="H71" i="10"/>
  <c r="H57" i="11"/>
  <c r="G57" i="11"/>
  <c r="E57" i="12" s="1"/>
  <c r="H36" i="10"/>
  <c r="G36" i="10"/>
  <c r="E36" i="11" s="1"/>
  <c r="H68" i="10"/>
  <c r="G68" i="10"/>
  <c r="E68" i="11" s="1"/>
  <c r="G35" i="11"/>
  <c r="E35" i="12" s="1"/>
  <c r="H35" i="11"/>
  <c r="G59" i="11"/>
  <c r="E59" i="12" s="1"/>
  <c r="H59" i="11"/>
  <c r="G40" i="11"/>
  <c r="E40" i="12" s="1"/>
  <c r="H40" i="11"/>
  <c r="G67" i="11"/>
  <c r="E67" i="12" s="1"/>
  <c r="H67" i="11"/>
  <c r="G66" i="11"/>
  <c r="E66" i="12" s="1"/>
  <c r="H66" i="11"/>
  <c r="G32" i="11"/>
  <c r="E32" i="12" s="1"/>
  <c r="H32" i="11"/>
  <c r="H60" i="10"/>
  <c r="G60" i="10"/>
  <c r="E60" i="11" s="1"/>
  <c r="G51" i="11"/>
  <c r="E51" i="12" s="1"/>
  <c r="H51" i="11"/>
  <c r="G43" i="11"/>
  <c r="E43" i="12" s="1"/>
  <c r="H43" i="11"/>
  <c r="G54" i="11"/>
  <c r="E54" i="12" s="1"/>
  <c r="H54" i="11"/>
  <c r="H30" i="11"/>
  <c r="G30" i="11"/>
  <c r="E30" i="12" s="1"/>
  <c r="G55" i="10"/>
  <c r="E55" i="11" s="1"/>
  <c r="H55" i="10"/>
  <c r="H37" i="11"/>
  <c r="G37" i="11"/>
  <c r="E37" i="12" s="1"/>
  <c r="G34" i="11"/>
  <c r="E34" i="12" s="1"/>
  <c r="H34" i="11"/>
  <c r="G52" i="11"/>
  <c r="E52" i="12" s="1"/>
  <c r="H52" i="11"/>
  <c r="G56" i="11"/>
  <c r="E56" i="12" s="1"/>
  <c r="H56" i="11"/>
  <c r="G58" i="11"/>
  <c r="E58" i="12" s="1"/>
  <c r="H58" i="11"/>
  <c r="G46" i="11"/>
  <c r="E46" i="12" s="1"/>
  <c r="H46" i="11"/>
  <c r="G70" i="11"/>
  <c r="E70" i="12" s="1"/>
  <c r="H70" i="11"/>
  <c r="G62" i="11"/>
  <c r="E62" i="12" s="1"/>
  <c r="H62" i="11"/>
  <c r="G41" i="11"/>
  <c r="E41" i="12" s="1"/>
  <c r="H41" i="11"/>
  <c r="G63" i="10"/>
  <c r="E63" i="11" s="1"/>
  <c r="H63" i="10"/>
  <c r="H49" i="11"/>
  <c r="G49" i="11"/>
  <c r="E49" i="12" s="1"/>
  <c r="G64" i="11"/>
  <c r="E64" i="12" s="1"/>
  <c r="H64" i="11"/>
  <c r="H39" i="11"/>
  <c r="G39" i="11"/>
  <c r="E39" i="12" s="1"/>
  <c r="G31" i="11"/>
  <c r="E31" i="12" s="1"/>
  <c r="H31" i="11"/>
  <c r="H65" i="11"/>
  <c r="G65" i="11"/>
  <c r="E65" i="12" s="1"/>
  <c r="H50" i="11"/>
  <c r="G50" i="11"/>
  <c r="E50" i="12" s="1"/>
  <c r="G42" i="11"/>
  <c r="E42" i="12" s="1"/>
  <c r="H42" i="11"/>
  <c r="H28" i="10"/>
  <c r="G28" i="10"/>
  <c r="E28" i="11" s="1"/>
  <c r="G72" i="11"/>
  <c r="E72" i="12" s="1"/>
  <c r="H72" i="11"/>
  <c r="H45" i="11"/>
  <c r="G45" i="11"/>
  <c r="E45" i="12" s="1"/>
  <c r="H69" i="11"/>
  <c r="G69" i="11"/>
  <c r="E69" i="12" s="1"/>
  <c r="H61" i="11"/>
  <c r="G61" i="11"/>
  <c r="E61" i="12" s="1"/>
  <c r="H53" i="11"/>
  <c r="G53" i="11"/>
  <c r="E53" i="12" s="1"/>
  <c r="H29" i="11"/>
  <c r="G29" i="11"/>
  <c r="E29" i="12" s="1"/>
  <c r="H73" i="11"/>
  <c r="G73" i="11"/>
  <c r="E73" i="12" s="1"/>
  <c r="G47" i="10"/>
  <c r="E47" i="11" s="1"/>
  <c r="H47" i="10"/>
  <c r="G33" i="11"/>
  <c r="E33" i="12" s="1"/>
  <c r="H33" i="11"/>
  <c r="G74" i="11" l="1"/>
  <c r="E74" i="12" s="1"/>
  <c r="H74" i="11"/>
  <c r="G54" i="12"/>
  <c r="E54" i="13" s="1"/>
  <c r="H54" i="12"/>
  <c r="G73" i="12"/>
  <c r="E73" i="13" s="1"/>
  <c r="H73" i="12"/>
  <c r="G69" i="12"/>
  <c r="E69" i="13" s="1"/>
  <c r="H69" i="12"/>
  <c r="H39" i="12"/>
  <c r="G39" i="12"/>
  <c r="E39" i="13" s="1"/>
  <c r="G37" i="12"/>
  <c r="E37" i="13" s="1"/>
  <c r="H37" i="12"/>
  <c r="G47" i="11"/>
  <c r="E47" i="12" s="1"/>
  <c r="H47" i="11"/>
  <c r="G46" i="12"/>
  <c r="E46" i="13" s="1"/>
  <c r="H46" i="12"/>
  <c r="G42" i="12"/>
  <c r="E42" i="13" s="1"/>
  <c r="H42" i="12"/>
  <c r="G41" i="12"/>
  <c r="E41" i="13" s="1"/>
  <c r="H41" i="12"/>
  <c r="G58" i="12"/>
  <c r="E58" i="13" s="1"/>
  <c r="H58" i="12"/>
  <c r="H43" i="12"/>
  <c r="G43" i="12"/>
  <c r="E43" i="13" s="1"/>
  <c r="G66" i="12"/>
  <c r="E66" i="13" s="1"/>
  <c r="H66" i="12"/>
  <c r="H35" i="12"/>
  <c r="G35" i="12"/>
  <c r="E35" i="13" s="1"/>
  <c r="G71" i="11"/>
  <c r="E71" i="12" s="1"/>
  <c r="H71" i="11"/>
  <c r="G63" i="11"/>
  <c r="E63" i="12" s="1"/>
  <c r="H63" i="11"/>
  <c r="G29" i="12"/>
  <c r="E29" i="13" s="1"/>
  <c r="H29" i="12"/>
  <c r="G45" i="12"/>
  <c r="E45" i="13" s="1"/>
  <c r="H45" i="12"/>
  <c r="G50" i="12"/>
  <c r="E50" i="13" s="1"/>
  <c r="H50" i="12"/>
  <c r="G68" i="11"/>
  <c r="E68" i="12" s="1"/>
  <c r="H68" i="11"/>
  <c r="G38" i="12"/>
  <c r="E38" i="13" s="1"/>
  <c r="H38" i="12"/>
  <c r="G56" i="12"/>
  <c r="E56" i="13" s="1"/>
  <c r="H56" i="12"/>
  <c r="H51" i="12"/>
  <c r="G51" i="12"/>
  <c r="E51" i="13" s="1"/>
  <c r="H67" i="12"/>
  <c r="G67" i="12"/>
  <c r="E67" i="13" s="1"/>
  <c r="G64" i="12"/>
  <c r="E64" i="13" s="1"/>
  <c r="H64" i="12"/>
  <c r="G53" i="12"/>
  <c r="E53" i="13" s="1"/>
  <c r="H53" i="12"/>
  <c r="G65" i="12"/>
  <c r="E65" i="13" s="1"/>
  <c r="H65" i="12"/>
  <c r="G49" i="12"/>
  <c r="E49" i="13" s="1"/>
  <c r="H49" i="12"/>
  <c r="G30" i="12"/>
  <c r="E30" i="13" s="1"/>
  <c r="H30" i="12"/>
  <c r="G60" i="11"/>
  <c r="E60" i="12" s="1"/>
  <c r="H60" i="11"/>
  <c r="G36" i="11"/>
  <c r="E36" i="12" s="1"/>
  <c r="H36" i="11"/>
  <c r="G44" i="11"/>
  <c r="E44" i="12" s="1"/>
  <c r="H44" i="11"/>
  <c r="G62" i="12"/>
  <c r="E62" i="13" s="1"/>
  <c r="H62" i="12"/>
  <c r="G33" i="12"/>
  <c r="E33" i="13" s="1"/>
  <c r="H33" i="12"/>
  <c r="G72" i="12"/>
  <c r="E72" i="13" s="1"/>
  <c r="H72" i="12"/>
  <c r="G70" i="12"/>
  <c r="E70" i="13" s="1"/>
  <c r="H70" i="12"/>
  <c r="G52" i="12"/>
  <c r="E52" i="13" s="1"/>
  <c r="H52" i="12"/>
  <c r="G40" i="12"/>
  <c r="E40" i="13" s="1"/>
  <c r="H40" i="12"/>
  <c r="G55" i="11"/>
  <c r="E55" i="12" s="1"/>
  <c r="H55" i="11"/>
  <c r="G61" i="12"/>
  <c r="E61" i="13" s="1"/>
  <c r="H61" i="12"/>
  <c r="H28" i="11"/>
  <c r="G28" i="11"/>
  <c r="E28" i="12" s="1"/>
  <c r="G57" i="12"/>
  <c r="E57" i="13" s="1"/>
  <c r="H57" i="12"/>
  <c r="H31" i="12"/>
  <c r="G31" i="12"/>
  <c r="E31" i="13" s="1"/>
  <c r="G34" i="12"/>
  <c r="E34" i="13" s="1"/>
  <c r="H34" i="12"/>
  <c r="G32" i="12"/>
  <c r="E32" i="13" s="1"/>
  <c r="H32" i="12"/>
  <c r="H59" i="12"/>
  <c r="G59" i="12"/>
  <c r="E59" i="13" s="1"/>
  <c r="G48" i="12"/>
  <c r="E48" i="13" s="1"/>
  <c r="H48" i="12"/>
  <c r="H74" i="12" l="1"/>
  <c r="G74" i="12"/>
  <c r="E74" i="13" s="1"/>
  <c r="G60" i="12"/>
  <c r="E60" i="13" s="1"/>
  <c r="H60" i="12"/>
  <c r="G28" i="12"/>
  <c r="E28" i="13" s="1"/>
  <c r="H28" i="12"/>
  <c r="G39" i="13"/>
  <c r="E39" i="14" s="1"/>
  <c r="H39" i="13"/>
  <c r="G35" i="13"/>
  <c r="E35" i="14" s="1"/>
  <c r="H35" i="13"/>
  <c r="G40" i="13"/>
  <c r="E40" i="14" s="1"/>
  <c r="H40" i="13"/>
  <c r="G32" i="13"/>
  <c r="E32" i="14" s="1"/>
  <c r="H32" i="13"/>
  <c r="G52" i="13"/>
  <c r="E52" i="14" s="1"/>
  <c r="H52" i="13"/>
  <c r="G62" i="13"/>
  <c r="E62" i="14" s="1"/>
  <c r="H62" i="13"/>
  <c r="G30" i="13"/>
  <c r="E30" i="14" s="1"/>
  <c r="H30" i="13"/>
  <c r="G64" i="13"/>
  <c r="E64" i="14" s="1"/>
  <c r="H64" i="13"/>
  <c r="H38" i="13"/>
  <c r="G38" i="13"/>
  <c r="E38" i="14" s="1"/>
  <c r="H29" i="13"/>
  <c r="G29" i="13"/>
  <c r="E29" i="14" s="1"/>
  <c r="G66" i="13"/>
  <c r="E66" i="14" s="1"/>
  <c r="H66" i="13"/>
  <c r="G42" i="13"/>
  <c r="E42" i="14" s="1"/>
  <c r="H42" i="13"/>
  <c r="G67" i="13"/>
  <c r="E67" i="14" s="1"/>
  <c r="H67" i="13"/>
  <c r="G43" i="13"/>
  <c r="E43" i="14" s="1"/>
  <c r="H43" i="13"/>
  <c r="H61" i="13"/>
  <c r="G61" i="13"/>
  <c r="E61" i="14" s="1"/>
  <c r="G44" i="12"/>
  <c r="E44" i="13" s="1"/>
  <c r="H44" i="12"/>
  <c r="H68" i="12"/>
  <c r="G68" i="12"/>
  <c r="E68" i="13" s="1"/>
  <c r="H63" i="12"/>
  <c r="G63" i="12"/>
  <c r="E63" i="13" s="1"/>
  <c r="G46" i="13"/>
  <c r="E46" i="14" s="1"/>
  <c r="H46" i="13"/>
  <c r="H69" i="13"/>
  <c r="G69" i="13"/>
  <c r="E69" i="14" s="1"/>
  <c r="G34" i="13"/>
  <c r="E34" i="14" s="1"/>
  <c r="H34" i="13"/>
  <c r="H49" i="13"/>
  <c r="G49" i="13"/>
  <c r="E49" i="14" s="1"/>
  <c r="G31" i="13"/>
  <c r="E31" i="14" s="1"/>
  <c r="H31" i="13"/>
  <c r="G51" i="13"/>
  <c r="E51" i="14" s="1"/>
  <c r="H51" i="13"/>
  <c r="G70" i="13"/>
  <c r="E70" i="14" s="1"/>
  <c r="H70" i="13"/>
  <c r="G48" i="13"/>
  <c r="E48" i="14" s="1"/>
  <c r="H48" i="13"/>
  <c r="H55" i="12"/>
  <c r="G55" i="12"/>
  <c r="E55" i="13" s="1"/>
  <c r="H72" i="13"/>
  <c r="G72" i="13"/>
  <c r="E72" i="14" s="1"/>
  <c r="G36" i="12"/>
  <c r="E36" i="13" s="1"/>
  <c r="H36" i="12"/>
  <c r="H65" i="13"/>
  <c r="G65" i="13"/>
  <c r="E65" i="14" s="1"/>
  <c r="G50" i="13"/>
  <c r="E50" i="14" s="1"/>
  <c r="H50" i="13"/>
  <c r="H71" i="12"/>
  <c r="G71" i="12"/>
  <c r="E71" i="13" s="1"/>
  <c r="G58" i="13"/>
  <c r="E58" i="14" s="1"/>
  <c r="H58" i="13"/>
  <c r="H47" i="12"/>
  <c r="G47" i="12"/>
  <c r="E47" i="13" s="1"/>
  <c r="H73" i="13"/>
  <c r="G73" i="13"/>
  <c r="E73" i="14" s="1"/>
  <c r="G59" i="13"/>
  <c r="E59" i="14" s="1"/>
  <c r="H59" i="13"/>
  <c r="H57" i="13"/>
  <c r="G57" i="13"/>
  <c r="E57" i="14" s="1"/>
  <c r="H33" i="13"/>
  <c r="G33" i="13"/>
  <c r="E33" i="14" s="1"/>
  <c r="H53" i="13"/>
  <c r="G53" i="13"/>
  <c r="E53" i="14" s="1"/>
  <c r="G56" i="13"/>
  <c r="E56" i="14" s="1"/>
  <c r="H56" i="13"/>
  <c r="H45" i="13"/>
  <c r="G45" i="13"/>
  <c r="E45" i="14" s="1"/>
  <c r="H41" i="13"/>
  <c r="G41" i="13"/>
  <c r="E41" i="14" s="1"/>
  <c r="H37" i="13"/>
  <c r="G37" i="13"/>
  <c r="E37" i="14" s="1"/>
  <c r="H54" i="13"/>
  <c r="G54" i="13"/>
  <c r="E54" i="14" s="1"/>
  <c r="H74" i="13" l="1"/>
  <c r="G74" i="13"/>
  <c r="E74" i="14" s="1"/>
  <c r="G73" i="14"/>
  <c r="E73" i="15" s="1"/>
  <c r="H73" i="14"/>
  <c r="G50" i="14"/>
  <c r="E50" i="15" s="1"/>
  <c r="H50" i="14"/>
  <c r="G46" i="14"/>
  <c r="E46" i="15" s="1"/>
  <c r="H46" i="14"/>
  <c r="G66" i="14"/>
  <c r="E66" i="15" s="1"/>
  <c r="H66" i="14"/>
  <c r="G41" i="14"/>
  <c r="E41" i="15" s="1"/>
  <c r="H41" i="14"/>
  <c r="G33" i="14"/>
  <c r="E33" i="15" s="1"/>
  <c r="H33" i="14"/>
  <c r="G47" i="13"/>
  <c r="E47" i="14" s="1"/>
  <c r="H47" i="13"/>
  <c r="G65" i="14"/>
  <c r="E65" i="15" s="1"/>
  <c r="H65" i="14"/>
  <c r="G49" i="14"/>
  <c r="E49" i="15" s="1"/>
  <c r="H49" i="14"/>
  <c r="G63" i="13"/>
  <c r="E63" i="14" s="1"/>
  <c r="H63" i="13"/>
  <c r="G29" i="14"/>
  <c r="E29" i="15" s="1"/>
  <c r="H29" i="14"/>
  <c r="H53" i="14"/>
  <c r="G53" i="14"/>
  <c r="E53" i="15" s="1"/>
  <c r="G55" i="13"/>
  <c r="E55" i="14" s="1"/>
  <c r="H55" i="13"/>
  <c r="H61" i="14"/>
  <c r="G61" i="14"/>
  <c r="E61" i="15" s="1"/>
  <c r="H31" i="14"/>
  <c r="G31" i="14"/>
  <c r="E31" i="15" s="1"/>
  <c r="G48" i="14"/>
  <c r="E48" i="15" s="1"/>
  <c r="H48" i="14"/>
  <c r="H43" i="14"/>
  <c r="G43" i="14"/>
  <c r="E43" i="15" s="1"/>
  <c r="G62" i="14"/>
  <c r="E62" i="15" s="1"/>
  <c r="H62" i="14"/>
  <c r="H35" i="14"/>
  <c r="G35" i="14"/>
  <c r="E35" i="15" s="1"/>
  <c r="G38" i="14"/>
  <c r="E38" i="15" s="1"/>
  <c r="H38" i="14"/>
  <c r="G70" i="14"/>
  <c r="E70" i="15" s="1"/>
  <c r="H70" i="14"/>
  <c r="H34" i="14"/>
  <c r="G34" i="14"/>
  <c r="E34" i="15" s="1"/>
  <c r="H67" i="14"/>
  <c r="G67" i="14"/>
  <c r="E67" i="15" s="1"/>
  <c r="G52" i="14"/>
  <c r="E52" i="15" s="1"/>
  <c r="H52" i="14"/>
  <c r="H39" i="14"/>
  <c r="G39" i="14"/>
  <c r="E39" i="15" s="1"/>
  <c r="G57" i="14"/>
  <c r="E57" i="15" s="1"/>
  <c r="H57" i="14"/>
  <c r="G36" i="13"/>
  <c r="E36" i="14" s="1"/>
  <c r="H36" i="13"/>
  <c r="G54" i="14"/>
  <c r="E54" i="15" s="1"/>
  <c r="H54" i="14"/>
  <c r="G71" i="13"/>
  <c r="E71" i="14" s="1"/>
  <c r="H71" i="13"/>
  <c r="G72" i="14"/>
  <c r="E72" i="15" s="1"/>
  <c r="H72" i="14"/>
  <c r="H69" i="14"/>
  <c r="G69" i="14"/>
  <c r="E69" i="15" s="1"/>
  <c r="H45" i="14"/>
  <c r="G45" i="14"/>
  <c r="E45" i="15" s="1"/>
  <c r="G68" i="13"/>
  <c r="E68" i="14" s="1"/>
  <c r="H68" i="13"/>
  <c r="G58" i="14"/>
  <c r="E58" i="15" s="1"/>
  <c r="H58" i="14"/>
  <c r="G56" i="14"/>
  <c r="E56" i="15" s="1"/>
  <c r="H56" i="14"/>
  <c r="H59" i="14"/>
  <c r="G59" i="14"/>
  <c r="E59" i="15" s="1"/>
  <c r="H51" i="14"/>
  <c r="G51" i="14"/>
  <c r="E51" i="15" s="1"/>
  <c r="G44" i="13"/>
  <c r="E44" i="14" s="1"/>
  <c r="H44" i="13"/>
  <c r="G42" i="14"/>
  <c r="E42" i="15" s="1"/>
  <c r="H42" i="14"/>
  <c r="G64" i="14"/>
  <c r="E64" i="15" s="1"/>
  <c r="H64" i="14"/>
  <c r="H32" i="14"/>
  <c r="G32" i="14"/>
  <c r="E32" i="15" s="1"/>
  <c r="G28" i="13"/>
  <c r="E28" i="14" s="1"/>
  <c r="H28" i="13"/>
  <c r="G37" i="14"/>
  <c r="E37" i="15" s="1"/>
  <c r="H37" i="14"/>
  <c r="G30" i="14"/>
  <c r="E30" i="15" s="1"/>
  <c r="H30" i="14"/>
  <c r="G40" i="14"/>
  <c r="E40" i="15" s="1"/>
  <c r="H40" i="14"/>
  <c r="G60" i="13"/>
  <c r="E60" i="14" s="1"/>
  <c r="H60" i="13"/>
  <c r="H74" i="14" l="1"/>
  <c r="G74" i="14"/>
  <c r="E74" i="15" s="1"/>
  <c r="H39" i="15"/>
  <c r="G39" i="15"/>
  <c r="E39" i="20" s="1"/>
  <c r="G43" i="15"/>
  <c r="E43" i="20" s="1"/>
  <c r="H43" i="15"/>
  <c r="G59" i="15"/>
  <c r="E59" i="20" s="1"/>
  <c r="H59" i="15"/>
  <c r="H45" i="15"/>
  <c r="G45" i="15"/>
  <c r="E45" i="20" s="1"/>
  <c r="H53" i="15"/>
  <c r="G53" i="15"/>
  <c r="E53" i="20" s="1"/>
  <c r="G51" i="15"/>
  <c r="E51" i="20" s="1"/>
  <c r="H51" i="15"/>
  <c r="G30" i="15"/>
  <c r="E30" i="20" s="1"/>
  <c r="H30" i="15"/>
  <c r="G64" i="15"/>
  <c r="E64" i="20" s="1"/>
  <c r="H64" i="15"/>
  <c r="G54" i="15"/>
  <c r="E54" i="20" s="1"/>
  <c r="H54" i="15"/>
  <c r="G52" i="15"/>
  <c r="E52" i="20" s="1"/>
  <c r="H52" i="15"/>
  <c r="G38" i="15"/>
  <c r="E38" i="20" s="1"/>
  <c r="H38" i="15"/>
  <c r="G48" i="15"/>
  <c r="E48" i="20" s="1"/>
  <c r="H48" i="15"/>
  <c r="H65" i="15"/>
  <c r="G65" i="15"/>
  <c r="E65" i="20" s="1"/>
  <c r="G66" i="15"/>
  <c r="E66" i="20" s="1"/>
  <c r="H66" i="15"/>
  <c r="H69" i="15"/>
  <c r="G69" i="15"/>
  <c r="E69" i="20" s="1"/>
  <c r="G35" i="15"/>
  <c r="E35" i="20" s="1"/>
  <c r="H35" i="15"/>
  <c r="H37" i="15"/>
  <c r="G37" i="15"/>
  <c r="E37" i="20" s="1"/>
  <c r="G42" i="15"/>
  <c r="E42" i="20" s="1"/>
  <c r="H42" i="15"/>
  <c r="G56" i="15"/>
  <c r="E56" i="20" s="1"/>
  <c r="H56" i="15"/>
  <c r="G36" i="14"/>
  <c r="E36" i="15" s="1"/>
  <c r="H36" i="14"/>
  <c r="H29" i="15"/>
  <c r="G29" i="15"/>
  <c r="E29" i="20" s="1"/>
  <c r="H47" i="14"/>
  <c r="G47" i="14"/>
  <c r="E47" i="15" s="1"/>
  <c r="G46" i="15"/>
  <c r="E46" i="20" s="1"/>
  <c r="H46" i="15"/>
  <c r="G67" i="15"/>
  <c r="E67" i="20" s="1"/>
  <c r="H67" i="15"/>
  <c r="G34" i="15"/>
  <c r="E34" i="20" s="1"/>
  <c r="H34" i="15"/>
  <c r="H61" i="15"/>
  <c r="G61" i="15"/>
  <c r="E61" i="20" s="1"/>
  <c r="H31" i="15"/>
  <c r="G31" i="15"/>
  <c r="E31" i="20" s="1"/>
  <c r="G60" i="14"/>
  <c r="E60" i="15" s="1"/>
  <c r="H60" i="14"/>
  <c r="G28" i="14"/>
  <c r="E28" i="15" s="1"/>
  <c r="H28" i="14"/>
  <c r="G44" i="14"/>
  <c r="E44" i="15" s="1"/>
  <c r="H44" i="14"/>
  <c r="G58" i="15"/>
  <c r="E58" i="20" s="1"/>
  <c r="H58" i="15"/>
  <c r="G72" i="15"/>
  <c r="E72" i="20" s="1"/>
  <c r="H72" i="15"/>
  <c r="H57" i="15"/>
  <c r="G57" i="15"/>
  <c r="E57" i="20" s="1"/>
  <c r="G62" i="15"/>
  <c r="E62" i="20" s="1"/>
  <c r="H62" i="15"/>
  <c r="H63" i="14"/>
  <c r="G63" i="14"/>
  <c r="E63" i="15" s="1"/>
  <c r="H33" i="15"/>
  <c r="G33" i="15"/>
  <c r="E33" i="20" s="1"/>
  <c r="G50" i="15"/>
  <c r="E50" i="20" s="1"/>
  <c r="H50" i="15"/>
  <c r="G32" i="15"/>
  <c r="E32" i="20" s="1"/>
  <c r="H32" i="15"/>
  <c r="G40" i="15"/>
  <c r="E40" i="20" s="1"/>
  <c r="H40" i="15"/>
  <c r="G68" i="14"/>
  <c r="E68" i="15" s="1"/>
  <c r="H68" i="14"/>
  <c r="H71" i="14"/>
  <c r="G71" i="14"/>
  <c r="E71" i="15" s="1"/>
  <c r="G70" i="15"/>
  <c r="E70" i="20" s="1"/>
  <c r="H70" i="15"/>
  <c r="H55" i="14"/>
  <c r="G55" i="14"/>
  <c r="E55" i="15" s="1"/>
  <c r="H49" i="15"/>
  <c r="G49" i="15"/>
  <c r="E49" i="20" s="1"/>
  <c r="H41" i="15"/>
  <c r="G41" i="15"/>
  <c r="E41" i="20" s="1"/>
  <c r="H73" i="15"/>
  <c r="G73" i="15"/>
  <c r="E73" i="20" s="1"/>
  <c r="H74" i="15" l="1"/>
  <c r="G74" i="15"/>
  <c r="E74" i="20" s="1"/>
  <c r="H71" i="15"/>
  <c r="G71" i="15"/>
  <c r="E71" i="20" s="1"/>
  <c r="H65" i="20"/>
  <c r="G65" i="20"/>
  <c r="E65" i="19" s="1"/>
  <c r="H49" i="20"/>
  <c r="G49" i="20"/>
  <c r="E49" i="19" s="1"/>
  <c r="H33" i="20"/>
  <c r="G33" i="20"/>
  <c r="E33" i="19" s="1"/>
  <c r="G45" i="20"/>
  <c r="E45" i="19" s="1"/>
  <c r="H45" i="20"/>
  <c r="G29" i="20"/>
  <c r="E29" i="19" s="1"/>
  <c r="H29" i="20"/>
  <c r="G68" i="15"/>
  <c r="E68" i="20" s="1"/>
  <c r="H68" i="15"/>
  <c r="G72" i="20"/>
  <c r="E72" i="19" s="1"/>
  <c r="H72" i="20"/>
  <c r="G60" i="15"/>
  <c r="E60" i="20" s="1"/>
  <c r="H60" i="15"/>
  <c r="H67" i="20"/>
  <c r="G67" i="20"/>
  <c r="E67" i="19" s="1"/>
  <c r="G36" i="15"/>
  <c r="E36" i="20" s="1"/>
  <c r="H36" i="15"/>
  <c r="H35" i="20"/>
  <c r="G35" i="20"/>
  <c r="E35" i="19" s="1"/>
  <c r="G48" i="20"/>
  <c r="E48" i="19" s="1"/>
  <c r="H48" i="20"/>
  <c r="G64" i="20"/>
  <c r="E64" i="19" s="1"/>
  <c r="H64" i="20"/>
  <c r="H31" i="20"/>
  <c r="G31" i="20"/>
  <c r="E31" i="19" s="1"/>
  <c r="G40" i="20"/>
  <c r="E40" i="19" s="1"/>
  <c r="H40" i="20"/>
  <c r="G58" i="20"/>
  <c r="E58" i="19" s="1"/>
  <c r="H58" i="20"/>
  <c r="G46" i="20"/>
  <c r="E46" i="19" s="1"/>
  <c r="H46" i="20"/>
  <c r="G56" i="20"/>
  <c r="E56" i="19" s="1"/>
  <c r="H56" i="20"/>
  <c r="G38" i="20"/>
  <c r="E38" i="19" s="1"/>
  <c r="H38" i="20"/>
  <c r="G30" i="20"/>
  <c r="E30" i="19" s="1"/>
  <c r="H30" i="20"/>
  <c r="H59" i="20"/>
  <c r="G59" i="20"/>
  <c r="E59" i="19" s="1"/>
  <c r="H63" i="15"/>
  <c r="G63" i="15"/>
  <c r="E63" i="20" s="1"/>
  <c r="G69" i="20"/>
  <c r="E69" i="19" s="1"/>
  <c r="H69" i="20"/>
  <c r="H73" i="20"/>
  <c r="G73" i="20"/>
  <c r="E73" i="19" s="1"/>
  <c r="G61" i="20"/>
  <c r="E61" i="19" s="1"/>
  <c r="H61" i="20"/>
  <c r="H47" i="15"/>
  <c r="G47" i="15"/>
  <c r="E47" i="20" s="1"/>
  <c r="H55" i="15"/>
  <c r="G55" i="15"/>
  <c r="E55" i="20" s="1"/>
  <c r="G70" i="20"/>
  <c r="E70" i="19" s="1"/>
  <c r="H70" i="20"/>
  <c r="G32" i="20"/>
  <c r="E32" i="19" s="1"/>
  <c r="H32" i="20"/>
  <c r="G62" i="20"/>
  <c r="E62" i="19" s="1"/>
  <c r="H62" i="20"/>
  <c r="G44" i="15"/>
  <c r="E44" i="20" s="1"/>
  <c r="H44" i="15"/>
  <c r="G42" i="20"/>
  <c r="E42" i="19" s="1"/>
  <c r="H42" i="20"/>
  <c r="G66" i="20"/>
  <c r="E66" i="19" s="1"/>
  <c r="H66" i="20"/>
  <c r="G52" i="20"/>
  <c r="E52" i="19" s="1"/>
  <c r="H52" i="20"/>
  <c r="H51" i="20"/>
  <c r="G51" i="20"/>
  <c r="E51" i="19" s="1"/>
  <c r="H43" i="20"/>
  <c r="G43" i="20"/>
  <c r="E43" i="19" s="1"/>
  <c r="H41" i="20"/>
  <c r="G41" i="20"/>
  <c r="E41" i="19" s="1"/>
  <c r="H57" i="20"/>
  <c r="G57" i="20"/>
  <c r="E57" i="19" s="1"/>
  <c r="G37" i="20"/>
  <c r="E37" i="19" s="1"/>
  <c r="H37" i="20"/>
  <c r="G53" i="20"/>
  <c r="E53" i="19" s="1"/>
  <c r="H53" i="20"/>
  <c r="H39" i="20"/>
  <c r="G39" i="20"/>
  <c r="E39" i="19" s="1"/>
  <c r="G50" i="20"/>
  <c r="E50" i="19" s="1"/>
  <c r="H50" i="20"/>
  <c r="G28" i="15"/>
  <c r="E28" i="20" s="1"/>
  <c r="H28" i="15"/>
  <c r="G34" i="20"/>
  <c r="E34" i="19" s="1"/>
  <c r="H34" i="20"/>
  <c r="G54" i="20"/>
  <c r="E54" i="19" s="1"/>
  <c r="H54" i="20"/>
  <c r="H74" i="20" l="1"/>
  <c r="G74" i="20"/>
  <c r="E74" i="19" s="1"/>
  <c r="G73" i="19"/>
  <c r="E73" i="18" s="1"/>
  <c r="H73" i="19"/>
  <c r="H51" i="19"/>
  <c r="G51" i="19"/>
  <c r="E51" i="18" s="1"/>
  <c r="H55" i="20"/>
  <c r="G55" i="20"/>
  <c r="E55" i="19" s="1"/>
  <c r="H35" i="19"/>
  <c r="G35" i="19"/>
  <c r="E35" i="18" s="1"/>
  <c r="H33" i="19"/>
  <c r="G33" i="19"/>
  <c r="E33" i="18" s="1"/>
  <c r="G28" i="20"/>
  <c r="E28" i="19" s="1"/>
  <c r="H28" i="20"/>
  <c r="H37" i="19"/>
  <c r="G37" i="19"/>
  <c r="E37" i="18" s="1"/>
  <c r="G44" i="20"/>
  <c r="E44" i="19" s="1"/>
  <c r="H44" i="20"/>
  <c r="G69" i="19"/>
  <c r="E69" i="18" s="1"/>
  <c r="H69" i="19"/>
  <c r="G38" i="19"/>
  <c r="E38" i="18" s="1"/>
  <c r="H38" i="19"/>
  <c r="G40" i="19"/>
  <c r="E40" i="18" s="1"/>
  <c r="H40" i="19"/>
  <c r="H72" i="19"/>
  <c r="G72" i="19"/>
  <c r="E72" i="18" s="1"/>
  <c r="G50" i="19"/>
  <c r="E50" i="18" s="1"/>
  <c r="H50" i="19"/>
  <c r="G52" i="19"/>
  <c r="E52" i="18" s="1"/>
  <c r="H52" i="19"/>
  <c r="G62" i="19"/>
  <c r="E62" i="18" s="1"/>
  <c r="H62" i="19"/>
  <c r="H56" i="19"/>
  <c r="G56" i="19"/>
  <c r="E56" i="18" s="1"/>
  <c r="G36" i="20"/>
  <c r="E36" i="19" s="1"/>
  <c r="H36" i="20"/>
  <c r="G68" i="20"/>
  <c r="E68" i="19" s="1"/>
  <c r="H68" i="20"/>
  <c r="H63" i="20"/>
  <c r="G63" i="20"/>
  <c r="E63" i="19" s="1"/>
  <c r="G39" i="19"/>
  <c r="E39" i="18" s="1"/>
  <c r="H39" i="19"/>
  <c r="H41" i="19"/>
  <c r="G41" i="19"/>
  <c r="E41" i="18" s="1"/>
  <c r="G59" i="19"/>
  <c r="E59" i="18" s="1"/>
  <c r="H59" i="19"/>
  <c r="G67" i="19"/>
  <c r="E67" i="18" s="1"/>
  <c r="H67" i="19"/>
  <c r="G65" i="19"/>
  <c r="E65" i="18" s="1"/>
  <c r="H65" i="19"/>
  <c r="G57" i="19"/>
  <c r="E57" i="18" s="1"/>
  <c r="H57" i="19"/>
  <c r="H47" i="20"/>
  <c r="G47" i="20"/>
  <c r="E47" i="19" s="1"/>
  <c r="G31" i="19"/>
  <c r="E31" i="18" s="1"/>
  <c r="H31" i="19"/>
  <c r="G49" i="19"/>
  <c r="E49" i="18" s="1"/>
  <c r="H49" i="19"/>
  <c r="G54" i="19"/>
  <c r="E54" i="18" s="1"/>
  <c r="H54" i="19"/>
  <c r="G66" i="19"/>
  <c r="E66" i="18" s="1"/>
  <c r="H66" i="19"/>
  <c r="G32" i="19"/>
  <c r="E32" i="18" s="1"/>
  <c r="H32" i="19"/>
  <c r="G61" i="19"/>
  <c r="E61" i="18" s="1"/>
  <c r="H61" i="19"/>
  <c r="G46" i="19"/>
  <c r="E46" i="18" s="1"/>
  <c r="H46" i="19"/>
  <c r="H64" i="19"/>
  <c r="G64" i="19"/>
  <c r="E64" i="18" s="1"/>
  <c r="H29" i="19"/>
  <c r="G29" i="19"/>
  <c r="E29" i="18" s="1"/>
  <c r="H43" i="19"/>
  <c r="G43" i="19"/>
  <c r="E43" i="18" s="1"/>
  <c r="H71" i="20"/>
  <c r="G71" i="20"/>
  <c r="E71" i="19" s="1"/>
  <c r="G34" i="19"/>
  <c r="E34" i="18" s="1"/>
  <c r="H34" i="19"/>
  <c r="H53" i="19"/>
  <c r="G53" i="19"/>
  <c r="E53" i="18" s="1"/>
  <c r="G42" i="19"/>
  <c r="E42" i="18" s="1"/>
  <c r="H42" i="19"/>
  <c r="G70" i="19"/>
  <c r="E70" i="18" s="1"/>
  <c r="H70" i="19"/>
  <c r="G30" i="19"/>
  <c r="E30" i="18" s="1"/>
  <c r="H30" i="19"/>
  <c r="G58" i="19"/>
  <c r="E58" i="18" s="1"/>
  <c r="H58" i="19"/>
  <c r="G48" i="19"/>
  <c r="E48" i="18" s="1"/>
  <c r="H48" i="19"/>
  <c r="G60" i="20"/>
  <c r="E60" i="19" s="1"/>
  <c r="H60" i="20"/>
  <c r="H45" i="19"/>
  <c r="G45" i="19"/>
  <c r="E45" i="18" s="1"/>
  <c r="H74" i="19" l="1"/>
  <c r="G74" i="19"/>
  <c r="E74" i="18" s="1"/>
  <c r="H43" i="18"/>
  <c r="G43" i="18"/>
  <c r="E43" i="17" s="1"/>
  <c r="G56" i="18"/>
  <c r="E56" i="17" s="1"/>
  <c r="H56" i="18"/>
  <c r="G72" i="18"/>
  <c r="E72" i="17" s="1"/>
  <c r="H72" i="18"/>
  <c r="G35" i="18"/>
  <c r="E35" i="17" s="1"/>
  <c r="H35" i="18"/>
  <c r="H42" i="18"/>
  <c r="G42" i="18"/>
  <c r="E42" i="17" s="1"/>
  <c r="G61" i="18"/>
  <c r="E61" i="17" s="1"/>
  <c r="H61" i="18"/>
  <c r="G49" i="18"/>
  <c r="E49" i="17" s="1"/>
  <c r="H49" i="18"/>
  <c r="G65" i="18"/>
  <c r="E65" i="17" s="1"/>
  <c r="H65" i="18"/>
  <c r="G39" i="18"/>
  <c r="E39" i="17" s="1"/>
  <c r="H39" i="18"/>
  <c r="H44" i="19"/>
  <c r="G44" i="19"/>
  <c r="E44" i="18" s="1"/>
  <c r="G29" i="18"/>
  <c r="E29" i="17" s="1"/>
  <c r="H29" i="18"/>
  <c r="G63" i="19"/>
  <c r="E63" i="18" s="1"/>
  <c r="H63" i="19"/>
  <c r="G37" i="18"/>
  <c r="E37" i="17" s="1"/>
  <c r="H37" i="18"/>
  <c r="G55" i="19"/>
  <c r="E55" i="18" s="1"/>
  <c r="H55" i="19"/>
  <c r="H58" i="18"/>
  <c r="G58" i="18"/>
  <c r="E58" i="17" s="1"/>
  <c r="G32" i="18"/>
  <c r="E32" i="17" s="1"/>
  <c r="H32" i="18"/>
  <c r="G31" i="18"/>
  <c r="E31" i="17" s="1"/>
  <c r="H31" i="18"/>
  <c r="G67" i="18"/>
  <c r="E67" i="17" s="1"/>
  <c r="H67" i="18"/>
  <c r="H62" i="18"/>
  <c r="G62" i="18"/>
  <c r="E62" i="17" s="1"/>
  <c r="G40" i="18"/>
  <c r="E40" i="17" s="1"/>
  <c r="H40" i="18"/>
  <c r="G45" i="18"/>
  <c r="E45" i="17" s="1"/>
  <c r="H45" i="18"/>
  <c r="G64" i="18"/>
  <c r="E64" i="17" s="1"/>
  <c r="H64" i="18"/>
  <c r="G47" i="19"/>
  <c r="E47" i="18" s="1"/>
  <c r="H47" i="19"/>
  <c r="G51" i="18"/>
  <c r="E51" i="17" s="1"/>
  <c r="H51" i="18"/>
  <c r="G53" i="18"/>
  <c r="E53" i="17" s="1"/>
  <c r="H53" i="18"/>
  <c r="H30" i="18"/>
  <c r="G30" i="18"/>
  <c r="E30" i="17" s="1"/>
  <c r="H34" i="18"/>
  <c r="G34" i="18"/>
  <c r="E34" i="17" s="1"/>
  <c r="H66" i="18"/>
  <c r="G66" i="18"/>
  <c r="E66" i="17" s="1"/>
  <c r="G59" i="18"/>
  <c r="E59" i="17" s="1"/>
  <c r="H59" i="18"/>
  <c r="H68" i="19"/>
  <c r="G68" i="19"/>
  <c r="E68" i="18" s="1"/>
  <c r="G52" i="18"/>
  <c r="E52" i="17" s="1"/>
  <c r="H52" i="18"/>
  <c r="H38" i="18"/>
  <c r="G38" i="18"/>
  <c r="E38" i="17" s="1"/>
  <c r="G28" i="19"/>
  <c r="E28" i="18" s="1"/>
  <c r="H28" i="19"/>
  <c r="G48" i="18"/>
  <c r="E48" i="17" s="1"/>
  <c r="H48" i="18"/>
  <c r="G71" i="19"/>
  <c r="E71" i="18" s="1"/>
  <c r="H71" i="19"/>
  <c r="G41" i="18"/>
  <c r="E41" i="17" s="1"/>
  <c r="H41" i="18"/>
  <c r="G33" i="18"/>
  <c r="E33" i="17" s="1"/>
  <c r="H33" i="18"/>
  <c r="H60" i="19"/>
  <c r="G60" i="19"/>
  <c r="E60" i="18" s="1"/>
  <c r="H70" i="18"/>
  <c r="G70" i="18"/>
  <c r="E70" i="17" s="1"/>
  <c r="H46" i="18"/>
  <c r="G46" i="18"/>
  <c r="E46" i="17" s="1"/>
  <c r="H54" i="18"/>
  <c r="G54" i="18"/>
  <c r="E54" i="17" s="1"/>
  <c r="G57" i="18"/>
  <c r="E57" i="17" s="1"/>
  <c r="H57" i="18"/>
  <c r="G36" i="19"/>
  <c r="E36" i="18" s="1"/>
  <c r="H36" i="19"/>
  <c r="H50" i="18"/>
  <c r="G50" i="18"/>
  <c r="E50" i="17" s="1"/>
  <c r="G69" i="18"/>
  <c r="E69" i="17" s="1"/>
  <c r="H69" i="18"/>
  <c r="G73" i="18"/>
  <c r="E73" i="17" s="1"/>
  <c r="H73" i="18"/>
  <c r="H74" i="18" l="1"/>
  <c r="G74" i="18"/>
  <c r="E74" i="17" s="1"/>
  <c r="G46" i="17"/>
  <c r="E46" i="16" s="1"/>
  <c r="H46" i="17"/>
  <c r="G38" i="17"/>
  <c r="E38" i="16" s="1"/>
  <c r="H38" i="17"/>
  <c r="G66" i="17"/>
  <c r="E66" i="16" s="1"/>
  <c r="H66" i="17"/>
  <c r="G41" i="17"/>
  <c r="E41" i="16" s="1"/>
  <c r="H41" i="17"/>
  <c r="G51" i="17"/>
  <c r="E51" i="16" s="1"/>
  <c r="H51" i="17"/>
  <c r="H40" i="17"/>
  <c r="G40" i="17"/>
  <c r="E40" i="16" s="1"/>
  <c r="H32" i="17"/>
  <c r="G32" i="17"/>
  <c r="E32" i="16" s="1"/>
  <c r="G63" i="18"/>
  <c r="E63" i="17" s="1"/>
  <c r="H63" i="18"/>
  <c r="G65" i="17"/>
  <c r="E65" i="16" s="1"/>
  <c r="H65" i="17"/>
  <c r="G35" i="17"/>
  <c r="E35" i="16" s="1"/>
  <c r="H35" i="17"/>
  <c r="G70" i="17"/>
  <c r="E70" i="16" s="1"/>
  <c r="H70" i="17"/>
  <c r="G34" i="17"/>
  <c r="E34" i="16" s="1"/>
  <c r="H34" i="17"/>
  <c r="G62" i="17"/>
  <c r="E62" i="16" s="1"/>
  <c r="H62" i="17"/>
  <c r="G58" i="17"/>
  <c r="E58" i="16" s="1"/>
  <c r="H58" i="17"/>
  <c r="G36" i="18"/>
  <c r="E36" i="17" s="1"/>
  <c r="H36" i="18"/>
  <c r="G71" i="18"/>
  <c r="E71" i="17" s="1"/>
  <c r="H71" i="18"/>
  <c r="H52" i="17"/>
  <c r="G52" i="17"/>
  <c r="E52" i="16" s="1"/>
  <c r="G47" i="18"/>
  <c r="E47" i="17" s="1"/>
  <c r="H47" i="18"/>
  <c r="G29" i="17"/>
  <c r="E29" i="16" s="1"/>
  <c r="H29" i="17"/>
  <c r="G49" i="17"/>
  <c r="E49" i="16" s="1"/>
  <c r="H49" i="17"/>
  <c r="H72" i="17"/>
  <c r="G72" i="17"/>
  <c r="E72" i="16" s="1"/>
  <c r="G50" i="17"/>
  <c r="E50" i="16" s="1"/>
  <c r="H50" i="17"/>
  <c r="G60" i="18"/>
  <c r="E60" i="17" s="1"/>
  <c r="H60" i="18"/>
  <c r="G68" i="18"/>
  <c r="E68" i="17" s="1"/>
  <c r="H68" i="18"/>
  <c r="G30" i="17"/>
  <c r="E30" i="16" s="1"/>
  <c r="H30" i="17"/>
  <c r="G44" i="18"/>
  <c r="E44" i="17" s="1"/>
  <c r="H44" i="18"/>
  <c r="G73" i="17"/>
  <c r="E73" i="16" s="1"/>
  <c r="H73" i="17"/>
  <c r="G57" i="17"/>
  <c r="E57" i="16" s="1"/>
  <c r="H57" i="17"/>
  <c r="H48" i="17"/>
  <c r="G48" i="17"/>
  <c r="E48" i="16" s="1"/>
  <c r="H64" i="17"/>
  <c r="G64" i="17"/>
  <c r="E64" i="16" s="1"/>
  <c r="G67" i="17"/>
  <c r="E67" i="16" s="1"/>
  <c r="H67" i="17"/>
  <c r="G55" i="18"/>
  <c r="E55" i="17" s="1"/>
  <c r="H55" i="18"/>
  <c r="H61" i="17"/>
  <c r="G61" i="17"/>
  <c r="E61" i="16" s="1"/>
  <c r="H56" i="17"/>
  <c r="G56" i="17"/>
  <c r="E56" i="16" s="1"/>
  <c r="G54" i="17"/>
  <c r="E54" i="16" s="1"/>
  <c r="H54" i="17"/>
  <c r="G42" i="17"/>
  <c r="E42" i="16" s="1"/>
  <c r="H42" i="17"/>
  <c r="G43" i="17"/>
  <c r="E43" i="16" s="1"/>
  <c r="H43" i="17"/>
  <c r="G69" i="17"/>
  <c r="E69" i="16" s="1"/>
  <c r="H69" i="17"/>
  <c r="G33" i="17"/>
  <c r="E33" i="16" s="1"/>
  <c r="H33" i="17"/>
  <c r="G28" i="18"/>
  <c r="E28" i="17" s="1"/>
  <c r="H28" i="18"/>
  <c r="G59" i="17"/>
  <c r="E59" i="16" s="1"/>
  <c r="H59" i="17"/>
  <c r="G53" i="17"/>
  <c r="E53" i="16" s="1"/>
  <c r="H53" i="17"/>
  <c r="G45" i="17"/>
  <c r="E45" i="16" s="1"/>
  <c r="H45" i="17"/>
  <c r="G31" i="17"/>
  <c r="E31" i="16" s="1"/>
  <c r="H31" i="17"/>
  <c r="G37" i="17"/>
  <c r="E37" i="16" s="1"/>
  <c r="H37" i="17"/>
  <c r="G39" i="17"/>
  <c r="E39" i="16" s="1"/>
  <c r="H39" i="17"/>
  <c r="H74" i="17" l="1"/>
  <c r="G74" i="17"/>
  <c r="E74" i="16" s="1"/>
  <c r="H31" i="16"/>
  <c r="G31" i="16"/>
  <c r="E31" i="21" s="1"/>
  <c r="H28" i="17"/>
  <c r="G28" i="17"/>
  <c r="E28" i="16" s="1"/>
  <c r="H42" i="16"/>
  <c r="G42" i="16"/>
  <c r="E42" i="21" s="1"/>
  <c r="G55" i="17"/>
  <c r="E55" i="16" s="1"/>
  <c r="H55" i="17"/>
  <c r="G57" i="16"/>
  <c r="E57" i="21" s="1"/>
  <c r="H57" i="16"/>
  <c r="H68" i="17"/>
  <c r="G68" i="17"/>
  <c r="E68" i="16" s="1"/>
  <c r="G49" i="16"/>
  <c r="E49" i="21" s="1"/>
  <c r="H49" i="16"/>
  <c r="G71" i="17"/>
  <c r="E71" i="16" s="1"/>
  <c r="H71" i="17"/>
  <c r="H34" i="16"/>
  <c r="G34" i="16"/>
  <c r="E34" i="21" s="1"/>
  <c r="G63" i="17"/>
  <c r="E63" i="16" s="1"/>
  <c r="H63" i="17"/>
  <c r="G41" i="16"/>
  <c r="E41" i="21" s="1"/>
  <c r="H41" i="16"/>
  <c r="G32" i="16"/>
  <c r="E32" i="21" s="1"/>
  <c r="H32" i="16"/>
  <c r="G45" i="16"/>
  <c r="E45" i="21" s="1"/>
  <c r="H45" i="16"/>
  <c r="G33" i="16"/>
  <c r="E33" i="21" s="1"/>
  <c r="H33" i="16"/>
  <c r="H54" i="16"/>
  <c r="G54" i="16"/>
  <c r="E54" i="21" s="1"/>
  <c r="H67" i="16"/>
  <c r="G67" i="16"/>
  <c r="E67" i="21" s="1"/>
  <c r="H73" i="16"/>
  <c r="G73" i="16"/>
  <c r="E73" i="21" s="1"/>
  <c r="H60" i="17"/>
  <c r="G60" i="17"/>
  <c r="E60" i="16" s="1"/>
  <c r="G29" i="16"/>
  <c r="E29" i="21" s="1"/>
  <c r="H29" i="16"/>
  <c r="H36" i="17"/>
  <c r="G36" i="17"/>
  <c r="E36" i="16" s="1"/>
  <c r="G70" i="16"/>
  <c r="E70" i="21" s="1"/>
  <c r="H70" i="16"/>
  <c r="G66" i="16"/>
  <c r="E66" i="21" s="1"/>
  <c r="H66" i="16"/>
  <c r="G56" i="16"/>
  <c r="E56" i="21" s="1"/>
  <c r="H56" i="16"/>
  <c r="G64" i="16"/>
  <c r="E64" i="21" s="1"/>
  <c r="H64" i="16"/>
  <c r="G40" i="16"/>
  <c r="E40" i="21" s="1"/>
  <c r="H40" i="16"/>
  <c r="G39" i="16"/>
  <c r="E39" i="21" s="1"/>
  <c r="H39" i="16"/>
  <c r="G53" i="16"/>
  <c r="E53" i="21" s="1"/>
  <c r="H53" i="16"/>
  <c r="G69" i="16"/>
  <c r="E69" i="21" s="1"/>
  <c r="H69" i="16"/>
  <c r="H44" i="17"/>
  <c r="G44" i="17"/>
  <c r="E44" i="16" s="1"/>
  <c r="H50" i="16"/>
  <c r="G50" i="16"/>
  <c r="E50" i="21" s="1"/>
  <c r="G47" i="17"/>
  <c r="E47" i="16" s="1"/>
  <c r="H47" i="17"/>
  <c r="H58" i="16"/>
  <c r="G58" i="16"/>
  <c r="E58" i="21" s="1"/>
  <c r="G35" i="16"/>
  <c r="E35" i="21" s="1"/>
  <c r="H35" i="16"/>
  <c r="H38" i="16"/>
  <c r="G38" i="16"/>
  <c r="E38" i="21" s="1"/>
  <c r="G61" i="16"/>
  <c r="E61" i="21" s="1"/>
  <c r="H61" i="16"/>
  <c r="G48" i="16"/>
  <c r="E48" i="21" s="1"/>
  <c r="H48" i="16"/>
  <c r="G72" i="16"/>
  <c r="E72" i="21" s="1"/>
  <c r="H72" i="16"/>
  <c r="G52" i="16"/>
  <c r="E52" i="21" s="1"/>
  <c r="H52" i="16"/>
  <c r="G37" i="16"/>
  <c r="E37" i="21" s="1"/>
  <c r="H37" i="16"/>
  <c r="G59" i="16"/>
  <c r="E59" i="21" s="1"/>
  <c r="H59" i="16"/>
  <c r="G43" i="16"/>
  <c r="E43" i="21" s="1"/>
  <c r="H43" i="16"/>
  <c r="H30" i="16"/>
  <c r="G30" i="16"/>
  <c r="E30" i="21" s="1"/>
  <c r="G62" i="16"/>
  <c r="E62" i="21" s="1"/>
  <c r="H62" i="16"/>
  <c r="H65" i="16"/>
  <c r="G65" i="16"/>
  <c r="E65" i="21" s="1"/>
  <c r="G51" i="16"/>
  <c r="E51" i="21" s="1"/>
  <c r="H51" i="16"/>
  <c r="H46" i="16"/>
  <c r="G46" i="16"/>
  <c r="E46" i="21" s="1"/>
  <c r="H74" i="16" l="1"/>
  <c r="G74" i="16"/>
  <c r="E74" i="21" s="1"/>
  <c r="G58" i="21"/>
  <c r="E58" i="22" s="1"/>
  <c r="H58" i="21"/>
  <c r="G36" i="16"/>
  <c r="E36" i="21" s="1"/>
  <c r="H36" i="16"/>
  <c r="H67" i="21"/>
  <c r="G67" i="21"/>
  <c r="E67" i="22" s="1"/>
  <c r="G48" i="21"/>
  <c r="E48" i="22" s="1"/>
  <c r="H48" i="21"/>
  <c r="H69" i="21"/>
  <c r="G69" i="21"/>
  <c r="E69" i="22" s="1"/>
  <c r="G64" i="21"/>
  <c r="E64" i="22" s="1"/>
  <c r="H64" i="21"/>
  <c r="G32" i="21"/>
  <c r="E32" i="22" s="1"/>
  <c r="H32" i="21"/>
  <c r="H71" i="16"/>
  <c r="G71" i="16"/>
  <c r="E71" i="21" s="1"/>
  <c r="G55" i="16"/>
  <c r="E55" i="21" s="1"/>
  <c r="H55" i="16"/>
  <c r="G54" i="21"/>
  <c r="E54" i="22" s="1"/>
  <c r="H54" i="21"/>
  <c r="G42" i="21"/>
  <c r="E42" i="22" s="1"/>
  <c r="H42" i="21"/>
  <c r="H65" i="21"/>
  <c r="G65" i="21"/>
  <c r="E65" i="22" s="1"/>
  <c r="G62" i="21"/>
  <c r="E62" i="22" s="1"/>
  <c r="H62" i="21"/>
  <c r="H37" i="21"/>
  <c r="G37" i="21"/>
  <c r="E37" i="22" s="1"/>
  <c r="H61" i="21"/>
  <c r="G61" i="21"/>
  <c r="E61" i="22" s="1"/>
  <c r="H47" i="16"/>
  <c r="G47" i="16"/>
  <c r="E47" i="21" s="1"/>
  <c r="H53" i="21"/>
  <c r="G53" i="21"/>
  <c r="E53" i="22" s="1"/>
  <c r="G56" i="21"/>
  <c r="E56" i="22" s="1"/>
  <c r="H56" i="21"/>
  <c r="H29" i="21"/>
  <c r="G29" i="21"/>
  <c r="E29" i="22" s="1"/>
  <c r="H41" i="21"/>
  <c r="G41" i="21"/>
  <c r="E41" i="22" s="1"/>
  <c r="H49" i="21"/>
  <c r="G49" i="21"/>
  <c r="E49" i="22" s="1"/>
  <c r="H59" i="21"/>
  <c r="G59" i="21"/>
  <c r="E59" i="22" s="1"/>
  <c r="G30" i="21"/>
  <c r="E30" i="22" s="1"/>
  <c r="H30" i="21"/>
  <c r="G38" i="21"/>
  <c r="E38" i="22" s="1"/>
  <c r="H38" i="21"/>
  <c r="G50" i="21"/>
  <c r="E50" i="22" s="1"/>
  <c r="H50" i="21"/>
  <c r="G60" i="16"/>
  <c r="E60" i="21" s="1"/>
  <c r="H60" i="16"/>
  <c r="G68" i="16"/>
  <c r="E68" i="21" s="1"/>
  <c r="H68" i="16"/>
  <c r="G28" i="16"/>
  <c r="E28" i="21" s="1"/>
  <c r="H28" i="16"/>
  <c r="G52" i="21"/>
  <c r="E52" i="22" s="1"/>
  <c r="H52" i="21"/>
  <c r="G39" i="21"/>
  <c r="E39" i="22" s="1"/>
  <c r="H39" i="21"/>
  <c r="G66" i="21"/>
  <c r="E66" i="22" s="1"/>
  <c r="H66" i="21"/>
  <c r="H33" i="21"/>
  <c r="G33" i="21"/>
  <c r="E33" i="22" s="1"/>
  <c r="G63" i="16"/>
  <c r="E63" i="21" s="1"/>
  <c r="H63" i="16"/>
  <c r="G46" i="21"/>
  <c r="E46" i="22" s="1"/>
  <c r="H46" i="21"/>
  <c r="G44" i="16"/>
  <c r="E44" i="21" s="1"/>
  <c r="H44" i="16"/>
  <c r="H73" i="21"/>
  <c r="G73" i="21"/>
  <c r="E73" i="22" s="1"/>
  <c r="G34" i="21"/>
  <c r="E34" i="22" s="1"/>
  <c r="H34" i="21"/>
  <c r="G31" i="21"/>
  <c r="E31" i="22" s="1"/>
  <c r="H31" i="21"/>
  <c r="H51" i="21"/>
  <c r="G51" i="21"/>
  <c r="E51" i="22" s="1"/>
  <c r="H43" i="21"/>
  <c r="G43" i="21"/>
  <c r="E43" i="22" s="1"/>
  <c r="G72" i="21"/>
  <c r="E72" i="22" s="1"/>
  <c r="H72" i="21"/>
  <c r="H35" i="21"/>
  <c r="G35" i="21"/>
  <c r="E35" i="22" s="1"/>
  <c r="G40" i="21"/>
  <c r="E40" i="22" s="1"/>
  <c r="H40" i="21"/>
  <c r="G70" i="21"/>
  <c r="E70" i="22" s="1"/>
  <c r="H70" i="21"/>
  <c r="H45" i="21"/>
  <c r="G45" i="21"/>
  <c r="E45" i="22" s="1"/>
  <c r="H57" i="21"/>
  <c r="G57" i="21"/>
  <c r="E57" i="22" s="1"/>
  <c r="H74" i="21" l="1"/>
  <c r="G74" i="21"/>
  <c r="E74" i="22" s="1"/>
  <c r="H43" i="22"/>
  <c r="G43" i="22"/>
  <c r="E43" i="23" s="1"/>
  <c r="G73" i="22"/>
  <c r="E73" i="23" s="1"/>
  <c r="H73" i="22"/>
  <c r="G33" i="22"/>
  <c r="E33" i="23" s="1"/>
  <c r="H33" i="22"/>
  <c r="G41" i="22"/>
  <c r="E41" i="23" s="1"/>
  <c r="H41" i="22"/>
  <c r="G47" i="21"/>
  <c r="E47" i="22" s="1"/>
  <c r="H47" i="21"/>
  <c r="G65" i="22"/>
  <c r="E65" i="23" s="1"/>
  <c r="H65" i="22"/>
  <c r="G71" i="21"/>
  <c r="E71" i="22" s="1"/>
  <c r="H71" i="21"/>
  <c r="G28" i="21"/>
  <c r="E28" i="22" s="1"/>
  <c r="H28" i="21"/>
  <c r="G38" i="22"/>
  <c r="E38" i="23" s="1"/>
  <c r="H38" i="22"/>
  <c r="G48" i="22"/>
  <c r="E48" i="23" s="1"/>
  <c r="H48" i="22"/>
  <c r="H29" i="22"/>
  <c r="G29" i="22"/>
  <c r="E29" i="23" s="1"/>
  <c r="H61" i="22"/>
  <c r="G61" i="22"/>
  <c r="E61" i="23" s="1"/>
  <c r="H67" i="22"/>
  <c r="G67" i="22"/>
  <c r="E67" i="23" s="1"/>
  <c r="G40" i="22"/>
  <c r="E40" i="23" s="1"/>
  <c r="H40" i="22"/>
  <c r="G44" i="21"/>
  <c r="E44" i="22" s="1"/>
  <c r="H44" i="21"/>
  <c r="G66" i="22"/>
  <c r="E66" i="23" s="1"/>
  <c r="H66" i="22"/>
  <c r="G68" i="21"/>
  <c r="E68" i="22" s="1"/>
  <c r="H68" i="21"/>
  <c r="G30" i="22"/>
  <c r="E30" i="23" s="1"/>
  <c r="H30" i="22"/>
  <c r="G42" i="22"/>
  <c r="E42" i="23" s="1"/>
  <c r="H42" i="22"/>
  <c r="G32" i="22"/>
  <c r="E32" i="23" s="1"/>
  <c r="H32" i="22"/>
  <c r="G57" i="22"/>
  <c r="E57" i="23" s="1"/>
  <c r="H57" i="22"/>
  <c r="H59" i="22"/>
  <c r="G59" i="22"/>
  <c r="E59" i="23" s="1"/>
  <c r="H37" i="22"/>
  <c r="G37" i="22"/>
  <c r="E37" i="23" s="1"/>
  <c r="H51" i="22"/>
  <c r="G51" i="22"/>
  <c r="E51" i="23" s="1"/>
  <c r="H31" i="22"/>
  <c r="G31" i="22"/>
  <c r="E31" i="23" s="1"/>
  <c r="G46" i="22"/>
  <c r="E46" i="23" s="1"/>
  <c r="H46" i="22"/>
  <c r="H39" i="22"/>
  <c r="G39" i="22"/>
  <c r="E39" i="23" s="1"/>
  <c r="G60" i="21"/>
  <c r="E60" i="22" s="1"/>
  <c r="H60" i="21"/>
  <c r="G56" i="22"/>
  <c r="E56" i="23" s="1"/>
  <c r="H56" i="22"/>
  <c r="G54" i="22"/>
  <c r="E54" i="23" s="1"/>
  <c r="H54" i="22"/>
  <c r="G64" i="22"/>
  <c r="E64" i="23" s="1"/>
  <c r="H64" i="22"/>
  <c r="G36" i="21"/>
  <c r="E36" i="22" s="1"/>
  <c r="H36" i="21"/>
  <c r="G70" i="22"/>
  <c r="E70" i="23" s="1"/>
  <c r="H70" i="22"/>
  <c r="H45" i="22"/>
  <c r="G45" i="22"/>
  <c r="E45" i="23" s="1"/>
  <c r="G49" i="22"/>
  <c r="E49" i="23" s="1"/>
  <c r="H49" i="22"/>
  <c r="H53" i="22"/>
  <c r="G53" i="22"/>
  <c r="E53" i="23" s="1"/>
  <c r="H69" i="22"/>
  <c r="G69" i="22"/>
  <c r="E69" i="23" s="1"/>
  <c r="H35" i="22"/>
  <c r="G35" i="22"/>
  <c r="E35" i="23" s="1"/>
  <c r="G72" i="22"/>
  <c r="E72" i="23" s="1"/>
  <c r="H72" i="22"/>
  <c r="G34" i="22"/>
  <c r="E34" i="23" s="1"/>
  <c r="H34" i="22"/>
  <c r="G63" i="21"/>
  <c r="E63" i="22" s="1"/>
  <c r="H63" i="21"/>
  <c r="G52" i="22"/>
  <c r="E52" i="23" s="1"/>
  <c r="H52" i="22"/>
  <c r="G50" i="22"/>
  <c r="E50" i="23" s="1"/>
  <c r="H50" i="22"/>
  <c r="G62" i="22"/>
  <c r="E62" i="23" s="1"/>
  <c r="H62" i="22"/>
  <c r="G55" i="21"/>
  <c r="E55" i="22" s="1"/>
  <c r="H55" i="21"/>
  <c r="G58" i="22"/>
  <c r="E58" i="23" s="1"/>
  <c r="H58" i="22"/>
  <c r="G74" i="22" l="1"/>
  <c r="E74" i="23" s="1"/>
  <c r="H74" i="22"/>
  <c r="G51" i="23"/>
  <c r="E51" i="24" s="1"/>
  <c r="H51" i="23"/>
  <c r="H61" i="23"/>
  <c r="G61" i="23"/>
  <c r="E61" i="24" s="1"/>
  <c r="G36" i="22"/>
  <c r="E36" i="23" s="1"/>
  <c r="H36" i="22"/>
  <c r="G60" i="22"/>
  <c r="E60" i="23" s="1"/>
  <c r="H60" i="22"/>
  <c r="G32" i="23"/>
  <c r="E32" i="24" s="1"/>
  <c r="H32" i="23"/>
  <c r="G66" i="23"/>
  <c r="E66" i="24" s="1"/>
  <c r="H66" i="23"/>
  <c r="G28" i="22"/>
  <c r="E28" i="23" s="1"/>
  <c r="H28" i="22"/>
  <c r="H41" i="23"/>
  <c r="G41" i="23"/>
  <c r="E41" i="24" s="1"/>
  <c r="H53" i="23"/>
  <c r="G53" i="23"/>
  <c r="E53" i="24" s="1"/>
  <c r="H39" i="23"/>
  <c r="G39" i="23"/>
  <c r="E39" i="24" s="1"/>
  <c r="H37" i="23"/>
  <c r="G37" i="23"/>
  <c r="E37" i="24" s="1"/>
  <c r="H29" i="23"/>
  <c r="G29" i="23"/>
  <c r="E29" i="24" s="1"/>
  <c r="G34" i="23"/>
  <c r="E34" i="24" s="1"/>
  <c r="H34" i="23"/>
  <c r="G50" i="23"/>
  <c r="E50" i="24" s="1"/>
  <c r="H50" i="23"/>
  <c r="G72" i="23"/>
  <c r="E72" i="24" s="1"/>
  <c r="H72" i="23"/>
  <c r="H49" i="23"/>
  <c r="G49" i="23"/>
  <c r="E49" i="24" s="1"/>
  <c r="G64" i="23"/>
  <c r="E64" i="24" s="1"/>
  <c r="H64" i="23"/>
  <c r="G42" i="23"/>
  <c r="E42" i="24" s="1"/>
  <c r="H42" i="23"/>
  <c r="G44" i="22"/>
  <c r="E44" i="23" s="1"/>
  <c r="H44" i="22"/>
  <c r="H71" i="22"/>
  <c r="G71" i="22"/>
  <c r="E71" i="23" s="1"/>
  <c r="H33" i="23"/>
  <c r="G33" i="23"/>
  <c r="E33" i="24" s="1"/>
  <c r="G62" i="23"/>
  <c r="E62" i="24" s="1"/>
  <c r="H62" i="23"/>
  <c r="H45" i="23"/>
  <c r="G45" i="23"/>
  <c r="E45" i="24" s="1"/>
  <c r="G59" i="23"/>
  <c r="E59" i="24" s="1"/>
  <c r="H59" i="23"/>
  <c r="G58" i="23"/>
  <c r="E58" i="24" s="1"/>
  <c r="H58" i="23"/>
  <c r="G52" i="23"/>
  <c r="E52" i="24" s="1"/>
  <c r="H52" i="23"/>
  <c r="G54" i="23"/>
  <c r="E54" i="24" s="1"/>
  <c r="H54" i="23"/>
  <c r="G46" i="23"/>
  <c r="E46" i="24" s="1"/>
  <c r="H46" i="23"/>
  <c r="G30" i="23"/>
  <c r="E30" i="24" s="1"/>
  <c r="H30" i="23"/>
  <c r="G40" i="23"/>
  <c r="E40" i="24" s="1"/>
  <c r="H40" i="23"/>
  <c r="G48" i="23"/>
  <c r="E48" i="24" s="1"/>
  <c r="H48" i="23"/>
  <c r="H65" i="23"/>
  <c r="G65" i="23"/>
  <c r="E65" i="24" s="1"/>
  <c r="H73" i="23"/>
  <c r="G73" i="23"/>
  <c r="E73" i="24" s="1"/>
  <c r="H69" i="23"/>
  <c r="G69" i="23"/>
  <c r="E69" i="24" s="1"/>
  <c r="H31" i="23"/>
  <c r="G31" i="23"/>
  <c r="E31" i="24" s="1"/>
  <c r="G67" i="23"/>
  <c r="E67" i="24" s="1"/>
  <c r="H67" i="23"/>
  <c r="G43" i="23"/>
  <c r="E43" i="24" s="1"/>
  <c r="H43" i="23"/>
  <c r="G35" i="23"/>
  <c r="E35" i="24" s="1"/>
  <c r="H35" i="23"/>
  <c r="H55" i="22"/>
  <c r="G55" i="22"/>
  <c r="E55" i="23" s="1"/>
  <c r="H63" i="22"/>
  <c r="G63" i="22"/>
  <c r="E63" i="23" s="1"/>
  <c r="G70" i="23"/>
  <c r="E70" i="24" s="1"/>
  <c r="H70" i="23"/>
  <c r="G56" i="23"/>
  <c r="E56" i="24" s="1"/>
  <c r="H56" i="23"/>
  <c r="H57" i="23"/>
  <c r="G57" i="23"/>
  <c r="E57" i="24" s="1"/>
  <c r="G68" i="22"/>
  <c r="E68" i="23" s="1"/>
  <c r="H68" i="22"/>
  <c r="G38" i="23"/>
  <c r="E38" i="24" s="1"/>
  <c r="H38" i="23"/>
  <c r="H47" i="22"/>
  <c r="G47" i="22"/>
  <c r="E47" i="23" s="1"/>
  <c r="H74" i="23" l="1"/>
  <c r="G74" i="23"/>
  <c r="E74" i="24" s="1"/>
  <c r="H63" i="23"/>
  <c r="G63" i="23"/>
  <c r="E63" i="24" s="1"/>
  <c r="G65" i="24"/>
  <c r="E65" i="25" s="1"/>
  <c r="H65" i="24"/>
  <c r="H71" i="23"/>
  <c r="G71" i="23"/>
  <c r="E71" i="24" s="1"/>
  <c r="G49" i="24"/>
  <c r="E49" i="25" s="1"/>
  <c r="H49" i="24"/>
  <c r="G29" i="24"/>
  <c r="E29" i="25" s="1"/>
  <c r="H29" i="24"/>
  <c r="G41" i="24"/>
  <c r="E41" i="25" s="1"/>
  <c r="H41" i="24"/>
  <c r="G67" i="24"/>
  <c r="E67" i="25" s="1"/>
  <c r="H67" i="24"/>
  <c r="G46" i="24"/>
  <c r="E46" i="25" s="1"/>
  <c r="H46" i="24"/>
  <c r="G59" i="24"/>
  <c r="E59" i="25" s="1"/>
  <c r="H59" i="24"/>
  <c r="G60" i="23"/>
  <c r="E60" i="24" s="1"/>
  <c r="H60" i="23"/>
  <c r="G31" i="24"/>
  <c r="E31" i="25" s="1"/>
  <c r="H31" i="24"/>
  <c r="H45" i="24"/>
  <c r="G45" i="24"/>
  <c r="E45" i="25" s="1"/>
  <c r="H37" i="24"/>
  <c r="G37" i="24"/>
  <c r="E37" i="25" s="1"/>
  <c r="G48" i="24"/>
  <c r="E48" i="25" s="1"/>
  <c r="H48" i="24"/>
  <c r="G54" i="24"/>
  <c r="E54" i="25" s="1"/>
  <c r="H54" i="24"/>
  <c r="G44" i="23"/>
  <c r="E44" i="24" s="1"/>
  <c r="H44" i="23"/>
  <c r="G72" i="24"/>
  <c r="E72" i="25" s="1"/>
  <c r="H72" i="24"/>
  <c r="G28" i="23"/>
  <c r="E28" i="24" s="1"/>
  <c r="H28" i="23"/>
  <c r="G36" i="23"/>
  <c r="E36" i="24" s="1"/>
  <c r="H36" i="23"/>
  <c r="H69" i="24"/>
  <c r="G69" i="24"/>
  <c r="E69" i="25" s="1"/>
  <c r="G39" i="24"/>
  <c r="E39" i="25" s="1"/>
  <c r="H39" i="24"/>
  <c r="H61" i="24"/>
  <c r="G61" i="24"/>
  <c r="E61" i="25" s="1"/>
  <c r="G68" i="23"/>
  <c r="E68" i="24" s="1"/>
  <c r="H68" i="23"/>
  <c r="G56" i="24"/>
  <c r="E56" i="25" s="1"/>
  <c r="H56" i="24"/>
  <c r="G35" i="24"/>
  <c r="E35" i="25" s="1"/>
  <c r="H35" i="24"/>
  <c r="G40" i="24"/>
  <c r="E40" i="25" s="1"/>
  <c r="H40" i="24"/>
  <c r="G52" i="24"/>
  <c r="E52" i="25" s="1"/>
  <c r="H52" i="24"/>
  <c r="G62" i="24"/>
  <c r="E62" i="25" s="1"/>
  <c r="H62" i="24"/>
  <c r="H42" i="24"/>
  <c r="G42" i="24"/>
  <c r="E42" i="25" s="1"/>
  <c r="G50" i="24"/>
  <c r="E50" i="25" s="1"/>
  <c r="H50" i="24"/>
  <c r="G66" i="24"/>
  <c r="E66" i="25" s="1"/>
  <c r="H66" i="24"/>
  <c r="H55" i="23"/>
  <c r="G55" i="23"/>
  <c r="E55" i="24" s="1"/>
  <c r="G73" i="24"/>
  <c r="E73" i="25" s="1"/>
  <c r="H73" i="24"/>
  <c r="G33" i="24"/>
  <c r="E33" i="25" s="1"/>
  <c r="H33" i="24"/>
  <c r="H53" i="24"/>
  <c r="G53" i="24"/>
  <c r="E53" i="25" s="1"/>
  <c r="G57" i="24"/>
  <c r="E57" i="25" s="1"/>
  <c r="H57" i="24"/>
  <c r="H47" i="23"/>
  <c r="G47" i="23"/>
  <c r="E47" i="24" s="1"/>
  <c r="G38" i="24"/>
  <c r="E38" i="25" s="1"/>
  <c r="H38" i="24"/>
  <c r="G70" i="24"/>
  <c r="E70" i="25" s="1"/>
  <c r="H70" i="24"/>
  <c r="G43" i="24"/>
  <c r="E43" i="25" s="1"/>
  <c r="H43" i="24"/>
  <c r="G30" i="24"/>
  <c r="E30" i="25" s="1"/>
  <c r="H30" i="24"/>
  <c r="G58" i="24"/>
  <c r="E58" i="25" s="1"/>
  <c r="H58" i="24"/>
  <c r="G64" i="24"/>
  <c r="E64" i="25" s="1"/>
  <c r="H64" i="24"/>
  <c r="H34" i="24"/>
  <c r="G34" i="24"/>
  <c r="E34" i="25" s="1"/>
  <c r="G32" i="24"/>
  <c r="E32" i="25" s="1"/>
  <c r="H32" i="24"/>
  <c r="G51" i="24"/>
  <c r="E51" i="25" s="1"/>
  <c r="H51" i="24"/>
  <c r="H74" i="24" l="1"/>
  <c r="G74" i="24"/>
  <c r="E74" i="25" s="1"/>
  <c r="G55" i="24"/>
  <c r="E55" i="25" s="1"/>
  <c r="H55" i="24"/>
  <c r="G69" i="25"/>
  <c r="H69" i="25"/>
  <c r="G45" i="25"/>
  <c r="H45" i="25"/>
  <c r="G57" i="25"/>
  <c r="H57" i="25"/>
  <c r="G62" i="25"/>
  <c r="H62" i="25"/>
  <c r="G56" i="25"/>
  <c r="H56" i="25"/>
  <c r="G44" i="24"/>
  <c r="E44" i="25" s="1"/>
  <c r="H44" i="24"/>
  <c r="G46" i="25"/>
  <c r="H46" i="25"/>
  <c r="G49" i="25"/>
  <c r="H49" i="25"/>
  <c r="G53" i="25"/>
  <c r="H53" i="25"/>
  <c r="G71" i="24"/>
  <c r="E71" i="25" s="1"/>
  <c r="H71" i="24"/>
  <c r="H64" i="25"/>
  <c r="G64" i="25"/>
  <c r="G70" i="25"/>
  <c r="H70" i="25"/>
  <c r="G66" i="25"/>
  <c r="H66" i="25"/>
  <c r="G52" i="25"/>
  <c r="H52" i="25"/>
  <c r="G68" i="24"/>
  <c r="E68" i="25" s="1"/>
  <c r="H68" i="24"/>
  <c r="G36" i="24"/>
  <c r="E36" i="25" s="1"/>
  <c r="H36" i="24"/>
  <c r="G54" i="25"/>
  <c r="H54" i="25"/>
  <c r="H31" i="25"/>
  <c r="G31" i="25"/>
  <c r="G67" i="25"/>
  <c r="H67" i="25"/>
  <c r="G61" i="25"/>
  <c r="H61" i="25"/>
  <c r="G43" i="25"/>
  <c r="H43" i="25"/>
  <c r="G51" i="25"/>
  <c r="H51" i="25"/>
  <c r="G58" i="25"/>
  <c r="H58" i="25"/>
  <c r="G38" i="25"/>
  <c r="H38" i="25"/>
  <c r="G33" i="25"/>
  <c r="H33" i="25"/>
  <c r="G50" i="25"/>
  <c r="H50" i="25"/>
  <c r="G40" i="25"/>
  <c r="H40" i="25"/>
  <c r="G28" i="24"/>
  <c r="E28" i="25" s="1"/>
  <c r="H28" i="24"/>
  <c r="G48" i="25"/>
  <c r="H48" i="25"/>
  <c r="G60" i="24"/>
  <c r="E60" i="25" s="1"/>
  <c r="H60" i="24"/>
  <c r="G41" i="25"/>
  <c r="H41" i="25"/>
  <c r="G65" i="25"/>
  <c r="H65" i="25"/>
  <c r="G47" i="24"/>
  <c r="E47" i="25" s="1"/>
  <c r="H47" i="24"/>
  <c r="G42" i="25"/>
  <c r="H42" i="25"/>
  <c r="G37" i="25"/>
  <c r="H37" i="25"/>
  <c r="G63" i="24"/>
  <c r="E63" i="25" s="1"/>
  <c r="H63" i="24"/>
  <c r="G34" i="25"/>
  <c r="H34" i="25"/>
  <c r="G32" i="25"/>
  <c r="H32" i="25"/>
  <c r="G30" i="25"/>
  <c r="H30" i="25"/>
  <c r="G73" i="25"/>
  <c r="H73" i="25"/>
  <c r="G35" i="25"/>
  <c r="H35" i="25"/>
  <c r="H39" i="25"/>
  <c r="G39" i="25"/>
  <c r="H72" i="25"/>
  <c r="G72" i="25"/>
  <c r="G59" i="25"/>
  <c r="H59" i="25"/>
  <c r="G29" i="25"/>
  <c r="H29" i="25"/>
  <c r="H74" i="25" l="1"/>
  <c r="G74" i="25"/>
  <c r="G68" i="25"/>
  <c r="H68" i="25"/>
  <c r="G60" i="25"/>
  <c r="H60" i="25"/>
  <c r="H71" i="25"/>
  <c r="G71" i="25"/>
  <c r="G44" i="25"/>
  <c r="H44" i="25"/>
  <c r="H47" i="25"/>
  <c r="G47" i="25"/>
  <c r="H63" i="25"/>
  <c r="G63" i="25"/>
  <c r="G28" i="25"/>
  <c r="H28" i="25"/>
  <c r="G36" i="25"/>
  <c r="H36" i="25"/>
  <c r="H55" i="25"/>
  <c r="G55" i="25"/>
  <c r="H77" i="2" l="1"/>
  <c r="H77" i="3"/>
  <c r="H77" i="4"/>
  <c r="H77" i="5"/>
  <c r="H77" i="6"/>
  <c r="H77" i="7"/>
  <c r="H77" i="8"/>
  <c r="H77" i="9"/>
  <c r="H77" i="10"/>
  <c r="H77" i="11"/>
  <c r="H77" i="12"/>
  <c r="H77" i="13"/>
  <c r="H77" i="14"/>
  <c r="H77" i="15"/>
  <c r="H77" i="20"/>
  <c r="H77" i="19"/>
  <c r="H77" i="18"/>
  <c r="H77" i="17"/>
  <c r="H77" i="16"/>
  <c r="H77" i="21"/>
  <c r="H77" i="22"/>
  <c r="H77" i="23"/>
  <c r="H77" i="24"/>
  <c r="H77" i="25"/>
  <c r="H77" i="1"/>
  <c r="H20" i="1" l="1"/>
  <c r="H21" i="1"/>
  <c r="H22" i="1"/>
  <c r="H23" i="1"/>
  <c r="H24" i="1"/>
  <c r="H25" i="1"/>
  <c r="H26" i="1"/>
  <c r="H27" i="1"/>
  <c r="H19" i="1"/>
  <c r="D83" i="25" l="1"/>
  <c r="D84" i="25"/>
  <c r="F76" i="25"/>
  <c r="D80" i="25"/>
  <c r="H7" i="25"/>
  <c r="F7" i="25"/>
  <c r="B7" i="25"/>
  <c r="J2" i="25"/>
  <c r="D83" i="24"/>
  <c r="D84" i="24"/>
  <c r="F76" i="24"/>
  <c r="D80" i="24"/>
  <c r="H7" i="24"/>
  <c r="F7" i="24"/>
  <c r="B7" i="24"/>
  <c r="J2" i="24"/>
  <c r="D83" i="23"/>
  <c r="D84" i="23"/>
  <c r="F76" i="23"/>
  <c r="D80" i="23"/>
  <c r="H7" i="23"/>
  <c r="F7" i="23"/>
  <c r="B7" i="23"/>
  <c r="J2" i="23"/>
  <c r="D83" i="22"/>
  <c r="D84" i="22"/>
  <c r="F76" i="22"/>
  <c r="D80" i="22"/>
  <c r="H7" i="22"/>
  <c r="F7" i="22"/>
  <c r="B7" i="22"/>
  <c r="J2" i="22"/>
  <c r="D83" i="21"/>
  <c r="D84" i="21"/>
  <c r="F76" i="21"/>
  <c r="D80" i="21"/>
  <c r="H7" i="21"/>
  <c r="F7" i="21"/>
  <c r="B7" i="21"/>
  <c r="J2" i="21"/>
  <c r="E80" i="1" l="1"/>
  <c r="J2" i="2"/>
  <c r="J2" i="3"/>
  <c r="J2" i="4"/>
  <c r="J2" i="5"/>
  <c r="J2" i="6"/>
  <c r="J2" i="7"/>
  <c r="J2" i="8"/>
  <c r="J2" i="9"/>
  <c r="J2" i="10"/>
  <c r="J2" i="11"/>
  <c r="J2" i="12"/>
  <c r="J2" i="13"/>
  <c r="J2" i="14"/>
  <c r="J2" i="15"/>
  <c r="J2" i="20"/>
  <c r="J2" i="19"/>
  <c r="J2" i="18"/>
  <c r="J2" i="17"/>
  <c r="J2" i="16"/>
  <c r="H7" i="3" l="1"/>
  <c r="H7" i="4"/>
  <c r="H7" i="5"/>
  <c r="H7" i="6"/>
  <c r="H7" i="7"/>
  <c r="H7" i="8"/>
  <c r="H7" i="9"/>
  <c r="H7" i="10"/>
  <c r="H7" i="11"/>
  <c r="H7" i="12"/>
  <c r="H7" i="13"/>
  <c r="H7" i="14"/>
  <c r="H7" i="15"/>
  <c r="H7" i="20"/>
  <c r="H7" i="19"/>
  <c r="H7" i="18"/>
  <c r="H7" i="17"/>
  <c r="H7" i="16"/>
  <c r="H7" i="2"/>
  <c r="F7" i="3"/>
  <c r="F7" i="4"/>
  <c r="F7" i="5"/>
  <c r="F7" i="6"/>
  <c r="F7" i="7"/>
  <c r="F7" i="8"/>
  <c r="F7" i="9"/>
  <c r="F7" i="10"/>
  <c r="F7" i="11"/>
  <c r="F7" i="12"/>
  <c r="F7" i="13"/>
  <c r="F7" i="14"/>
  <c r="F7" i="15"/>
  <c r="F7" i="20"/>
  <c r="F7" i="19"/>
  <c r="F7" i="18"/>
  <c r="F7" i="17"/>
  <c r="F7" i="16"/>
  <c r="F7" i="2"/>
  <c r="B7" i="3"/>
  <c r="B7" i="4"/>
  <c r="B7" i="5"/>
  <c r="B7" i="6"/>
  <c r="B7" i="7"/>
  <c r="B7" i="8"/>
  <c r="B7" i="9"/>
  <c r="B7" i="10"/>
  <c r="B7" i="11"/>
  <c r="B7" i="12"/>
  <c r="B7" i="13"/>
  <c r="B7" i="14"/>
  <c r="B7" i="15"/>
  <c r="B7" i="20"/>
  <c r="B7" i="19"/>
  <c r="B7" i="18"/>
  <c r="B7" i="17"/>
  <c r="B7" i="16"/>
  <c r="B7" i="2"/>
  <c r="F76" i="1"/>
  <c r="F76" i="3"/>
  <c r="F76" i="4"/>
  <c r="F76" i="5"/>
  <c r="F76" i="6"/>
  <c r="F76" i="7"/>
  <c r="F76" i="8"/>
  <c r="F76" i="9"/>
  <c r="F76" i="10"/>
  <c r="F76" i="11"/>
  <c r="F76" i="12"/>
  <c r="F76" i="13"/>
  <c r="F76" i="14"/>
  <c r="F76" i="15"/>
  <c r="F76" i="20"/>
  <c r="F76" i="19"/>
  <c r="F76" i="18"/>
  <c r="F76" i="17"/>
  <c r="F76" i="16"/>
  <c r="F76" i="2"/>
  <c r="G19" i="1"/>
  <c r="G20" i="1"/>
  <c r="E20" i="2" s="1"/>
  <c r="G21" i="1"/>
  <c r="E21" i="2" s="1"/>
  <c r="G22" i="1"/>
  <c r="E22" i="2" s="1"/>
  <c r="H22" i="2" s="1"/>
  <c r="G23" i="1"/>
  <c r="E23" i="2" s="1"/>
  <c r="H23" i="2" s="1"/>
  <c r="G24" i="1"/>
  <c r="E24" i="2" s="1"/>
  <c r="H24" i="2" s="1"/>
  <c r="G25" i="1"/>
  <c r="E25" i="2" s="1"/>
  <c r="H25" i="2" s="1"/>
  <c r="G26" i="1"/>
  <c r="E26" i="2" s="1"/>
  <c r="G27" i="1"/>
  <c r="E27" i="2" s="1"/>
  <c r="H27" i="2" s="1"/>
  <c r="G76" i="1"/>
  <c r="E76" i="2" s="1"/>
  <c r="G76" i="2" s="1"/>
  <c r="E76" i="3" s="1"/>
  <c r="G76" i="3" s="1"/>
  <c r="E76" i="4" s="1"/>
  <c r="F79" i="1"/>
  <c r="G79" i="1" s="1"/>
  <c r="E79" i="2" s="1"/>
  <c r="G84" i="1"/>
  <c r="G83" i="1"/>
  <c r="E83" i="2" s="1"/>
  <c r="G83" i="2" s="1"/>
  <c r="E83" i="3" s="1"/>
  <c r="G83" i="3" s="1"/>
  <c r="E83" i="4" s="1"/>
  <c r="G83" i="4" s="1"/>
  <c r="E83" i="5" s="1"/>
  <c r="G83" i="5" s="1"/>
  <c r="E83" i="6" s="1"/>
  <c r="G83" i="6" s="1"/>
  <c r="E83" i="7" s="1"/>
  <c r="G83" i="7" s="1"/>
  <c r="E83" i="8" s="1"/>
  <c r="G83" i="8" s="1"/>
  <c r="E83" i="9" s="1"/>
  <c r="G83" i="9" s="1"/>
  <c r="E83" i="10" s="1"/>
  <c r="G83" i="10" s="1"/>
  <c r="E83" i="11" s="1"/>
  <c r="G83" i="11" s="1"/>
  <c r="E83" i="12" s="1"/>
  <c r="G83" i="12" s="1"/>
  <c r="E83" i="13" s="1"/>
  <c r="G83" i="13" s="1"/>
  <c r="E83" i="14" s="1"/>
  <c r="G83" i="14" s="1"/>
  <c r="E83" i="15" s="1"/>
  <c r="G83" i="15" s="1"/>
  <c r="E83" i="20" s="1"/>
  <c r="G83" i="20" s="1"/>
  <c r="E83" i="19" s="1"/>
  <c r="G83" i="19" s="1"/>
  <c r="E83" i="18" s="1"/>
  <c r="G83" i="18" s="1"/>
  <c r="E83" i="17" s="1"/>
  <c r="G83" i="17" s="1"/>
  <c r="E83" i="16" s="1"/>
  <c r="G83" i="16" s="1"/>
  <c r="E83" i="21" s="1"/>
  <c r="G83" i="21" s="1"/>
  <c r="E83" i="22" s="1"/>
  <c r="G83" i="22" s="1"/>
  <c r="E83" i="23" s="1"/>
  <c r="G83" i="23" s="1"/>
  <c r="E83" i="24" s="1"/>
  <c r="G83" i="24" s="1"/>
  <c r="E83" i="25" s="1"/>
  <c r="G83" i="25" s="1"/>
  <c r="D80" i="10"/>
  <c r="D83" i="10"/>
  <c r="D84" i="10"/>
  <c r="E84" i="2"/>
  <c r="G84" i="2" s="1"/>
  <c r="E84" i="3" s="1"/>
  <c r="G84" i="3" s="1"/>
  <c r="E84" i="4" s="1"/>
  <c r="G84" i="4" s="1"/>
  <c r="E84" i="5" s="1"/>
  <c r="G84" i="5" s="1"/>
  <c r="E84" i="6" s="1"/>
  <c r="G84" i="6" s="1"/>
  <c r="E84" i="7" s="1"/>
  <c r="G84" i="7" s="1"/>
  <c r="E84" i="8" s="1"/>
  <c r="G84" i="8" s="1"/>
  <c r="E84" i="9" s="1"/>
  <c r="G84" i="9" s="1"/>
  <c r="E84" i="10" s="1"/>
  <c r="G84" i="10" s="1"/>
  <c r="E84" i="11" s="1"/>
  <c r="G84" i="11" s="1"/>
  <c r="E84" i="12" s="1"/>
  <c r="G84" i="12" s="1"/>
  <c r="E84" i="13" s="1"/>
  <c r="G84" i="13" s="1"/>
  <c r="E84" i="14" s="1"/>
  <c r="G84" i="14" s="1"/>
  <c r="E84" i="15" s="1"/>
  <c r="G84" i="15" s="1"/>
  <c r="E84" i="20" s="1"/>
  <c r="G84" i="20" s="1"/>
  <c r="E84" i="19" s="1"/>
  <c r="G84" i="19" s="1"/>
  <c r="E84" i="18" s="1"/>
  <c r="G84" i="18" s="1"/>
  <c r="E84" i="17" s="1"/>
  <c r="G84" i="17" s="1"/>
  <c r="E84" i="16" s="1"/>
  <c r="G84" i="16" s="1"/>
  <c r="E84" i="21" s="1"/>
  <c r="G84" i="21" s="1"/>
  <c r="E84" i="22" s="1"/>
  <c r="G84" i="22" s="1"/>
  <c r="E84" i="23" s="1"/>
  <c r="G84" i="23" s="1"/>
  <c r="E84" i="24" s="1"/>
  <c r="G84" i="24" s="1"/>
  <c r="E84" i="25" s="1"/>
  <c r="G84" i="25" s="1"/>
  <c r="D80" i="9"/>
  <c r="D80" i="11"/>
  <c r="D83" i="11"/>
  <c r="D84" i="11"/>
  <c r="D80" i="12"/>
  <c r="D83" i="12"/>
  <c r="D84" i="12"/>
  <c r="D80" i="13"/>
  <c r="D83" i="13"/>
  <c r="D84" i="13"/>
  <c r="D80" i="14"/>
  <c r="D83" i="14"/>
  <c r="D84" i="14"/>
  <c r="D80" i="15"/>
  <c r="D83" i="15"/>
  <c r="D84" i="15"/>
  <c r="D80" i="20"/>
  <c r="D83" i="20"/>
  <c r="D84" i="20"/>
  <c r="D80" i="19"/>
  <c r="D83" i="19"/>
  <c r="D84" i="19"/>
  <c r="D80" i="18"/>
  <c r="D83" i="18"/>
  <c r="D84" i="18"/>
  <c r="D80" i="17"/>
  <c r="D83" i="17"/>
  <c r="D84" i="17"/>
  <c r="D80" i="2"/>
  <c r="D83" i="2"/>
  <c r="D84" i="2"/>
  <c r="D80" i="16"/>
  <c r="D83" i="16"/>
  <c r="D84" i="16"/>
  <c r="D80" i="3"/>
  <c r="D83" i="3"/>
  <c r="D84" i="3"/>
  <c r="D80" i="4"/>
  <c r="D83" i="4"/>
  <c r="D84" i="4"/>
  <c r="D80" i="5"/>
  <c r="D83" i="5"/>
  <c r="D84" i="5"/>
  <c r="D80" i="6"/>
  <c r="D83" i="6"/>
  <c r="D84" i="6"/>
  <c r="D80" i="7"/>
  <c r="D83" i="7"/>
  <c r="D84" i="7"/>
  <c r="D80" i="8"/>
  <c r="D83" i="8"/>
  <c r="D84" i="8"/>
  <c r="D83" i="9"/>
  <c r="D84" i="9"/>
  <c r="G23" i="2"/>
  <c r="E19" i="2" l="1"/>
  <c r="E75" i="2" s="1"/>
  <c r="G75" i="1"/>
  <c r="F79" i="2"/>
  <c r="G79" i="2" s="1"/>
  <c r="E79" i="3" s="1"/>
  <c r="F79" i="3" s="1"/>
  <c r="E23" i="3"/>
  <c r="H23" i="3" s="1"/>
  <c r="H21" i="2"/>
  <c r="G21" i="2"/>
  <c r="H20" i="2"/>
  <c r="G20" i="2"/>
  <c r="G76" i="4"/>
  <c r="E76" i="5" s="1"/>
  <c r="G76" i="5" s="1"/>
  <c r="E76" i="6" s="1"/>
  <c r="G76" i="6" s="1"/>
  <c r="E76" i="7" s="1"/>
  <c r="G76" i="7" s="1"/>
  <c r="E76" i="8" s="1"/>
  <c r="G76" i="8" s="1"/>
  <c r="E76" i="9" s="1"/>
  <c r="G76" i="9" s="1"/>
  <c r="E76" i="10" s="1"/>
  <c r="G76" i="10" s="1"/>
  <c r="E76" i="11" s="1"/>
  <c r="G76" i="11" s="1"/>
  <c r="E76" i="12" s="1"/>
  <c r="G76" i="12" s="1"/>
  <c r="E76" i="13" s="1"/>
  <c r="G76" i="13" s="1"/>
  <c r="E76" i="14" s="1"/>
  <c r="G76" i="14" s="1"/>
  <c r="E76" i="15" s="1"/>
  <c r="G76" i="15" s="1"/>
  <c r="E76" i="20" s="1"/>
  <c r="G76" i="20" s="1"/>
  <c r="E76" i="19" s="1"/>
  <c r="G76" i="19" s="1"/>
  <c r="E76" i="18" s="1"/>
  <c r="G76" i="18" s="1"/>
  <c r="E76" i="17" s="1"/>
  <c r="G76" i="17" s="1"/>
  <c r="E76" i="16" s="1"/>
  <c r="G76" i="16" s="1"/>
  <c r="E76" i="21" s="1"/>
  <c r="G76" i="21" s="1"/>
  <c r="E76" i="22" s="1"/>
  <c r="G76" i="22" s="1"/>
  <c r="E76" i="23" s="1"/>
  <c r="G76" i="23" s="1"/>
  <c r="E76" i="24" s="1"/>
  <c r="G76" i="24" s="1"/>
  <c r="E76" i="25" s="1"/>
  <c r="G76" i="25" s="1"/>
  <c r="G27" i="2"/>
  <c r="G22" i="2"/>
  <c r="H75" i="1"/>
  <c r="H26" i="2"/>
  <c r="G26" i="2"/>
  <c r="G25" i="2"/>
  <c r="E25" i="3" s="1"/>
  <c r="G24" i="2"/>
  <c r="E24" i="3" s="1"/>
  <c r="H19" i="2"/>
  <c r="G19" i="2"/>
  <c r="D80" i="1"/>
  <c r="D85" i="1" s="1"/>
  <c r="D85" i="23" s="1"/>
  <c r="E19" i="3" l="1"/>
  <c r="G75" i="2"/>
  <c r="H75" i="2"/>
  <c r="G77" i="2" s="1"/>
  <c r="G23" i="3"/>
  <c r="E23" i="4" s="1"/>
  <c r="H23" i="4" s="1"/>
  <c r="E26" i="3"/>
  <c r="H26" i="3" s="1"/>
  <c r="E21" i="3"/>
  <c r="G21" i="3" s="1"/>
  <c r="E27" i="3"/>
  <c r="H27" i="3" s="1"/>
  <c r="E20" i="3"/>
  <c r="H20" i="3" s="1"/>
  <c r="E22" i="3"/>
  <c r="H22" i="3" s="1"/>
  <c r="G78" i="1"/>
  <c r="G77" i="1"/>
  <c r="E77" i="2" s="1"/>
  <c r="H25" i="3"/>
  <c r="G25" i="3"/>
  <c r="E25" i="4" s="1"/>
  <c r="G79" i="3"/>
  <c r="E79" i="4" s="1"/>
  <c r="F79" i="4" s="1"/>
  <c r="G79" i="4" s="1"/>
  <c r="E79" i="5" s="1"/>
  <c r="G24" i="3"/>
  <c r="E24" i="4" s="1"/>
  <c r="H24" i="3"/>
  <c r="H19" i="3"/>
  <c r="G19" i="3"/>
  <c r="D85" i="19"/>
  <c r="D85" i="2"/>
  <c r="D85" i="16"/>
  <c r="D85" i="10"/>
  <c r="D85" i="3"/>
  <c r="D85" i="4"/>
  <c r="D85" i="5"/>
  <c r="D85" i="6"/>
  <c r="D85" i="7"/>
  <c r="D85" i="12"/>
  <c r="D85" i="20"/>
  <c r="D85" i="9"/>
  <c r="D85" i="14"/>
  <c r="D85" i="18"/>
  <c r="D85" i="15"/>
  <c r="D85" i="25"/>
  <c r="D85" i="22"/>
  <c r="D85" i="21"/>
  <c r="D85" i="11"/>
  <c r="D85" i="8"/>
  <c r="D85" i="17"/>
  <c r="D85" i="24"/>
  <c r="D85" i="13"/>
  <c r="E19" i="4" l="1"/>
  <c r="E75" i="3"/>
  <c r="G26" i="3"/>
  <c r="E26" i="4" s="1"/>
  <c r="H26" i="4" s="1"/>
  <c r="G78" i="2"/>
  <c r="E78" i="3" s="1"/>
  <c r="H21" i="3"/>
  <c r="G20" i="3"/>
  <c r="E20" i="4" s="1"/>
  <c r="G20" i="4" s="1"/>
  <c r="H75" i="3"/>
  <c r="G78" i="3" s="1"/>
  <c r="G23" i="4"/>
  <c r="G27" i="3"/>
  <c r="G22" i="3"/>
  <c r="E22" i="4" s="1"/>
  <c r="H22" i="4" s="1"/>
  <c r="E21" i="4"/>
  <c r="G21" i="4" s="1"/>
  <c r="G80" i="1"/>
  <c r="G81" i="1" s="1"/>
  <c r="G82" i="1" s="1"/>
  <c r="G85" i="1" s="1"/>
  <c r="G19" i="4"/>
  <c r="F77" i="1"/>
  <c r="E78" i="2"/>
  <c r="E80" i="2" s="1"/>
  <c r="F78" i="1"/>
  <c r="H24" i="4"/>
  <c r="G24" i="4"/>
  <c r="E24" i="5" s="1"/>
  <c r="H25" i="4"/>
  <c r="G25" i="4"/>
  <c r="E25" i="5" s="1"/>
  <c r="F77" i="2"/>
  <c r="E77" i="3"/>
  <c r="F79" i="5"/>
  <c r="G79" i="5" s="1"/>
  <c r="E79" i="6" s="1"/>
  <c r="E19" i="5" l="1"/>
  <c r="G75" i="3"/>
  <c r="H19" i="4"/>
  <c r="G80" i="2"/>
  <c r="G81" i="2" s="1"/>
  <c r="G82" i="2" s="1"/>
  <c r="G85" i="2" s="1"/>
  <c r="G26" i="4"/>
  <c r="E26" i="5" s="1"/>
  <c r="G26" i="5" s="1"/>
  <c r="G87" i="1"/>
  <c r="J10" i="1" s="1"/>
  <c r="G86" i="2"/>
  <c r="E89" i="2" s="1"/>
  <c r="F78" i="2"/>
  <c r="F80" i="2" s="1"/>
  <c r="G22" i="4"/>
  <c r="E22" i="5" s="1"/>
  <c r="G22" i="5" s="1"/>
  <c r="E22" i="6" s="1"/>
  <c r="E23" i="5"/>
  <c r="G23" i="5" s="1"/>
  <c r="E21" i="5"/>
  <c r="G21" i="5" s="1"/>
  <c r="H21" i="4"/>
  <c r="G77" i="3"/>
  <c r="E77" i="4" s="1"/>
  <c r="E20" i="5"/>
  <c r="G20" i="5" s="1"/>
  <c r="H20" i="4"/>
  <c r="E27" i="4"/>
  <c r="H27" i="4" s="1"/>
  <c r="F80" i="1"/>
  <c r="E80" i="3"/>
  <c r="E78" i="4"/>
  <c r="F78" i="3"/>
  <c r="H25" i="5"/>
  <c r="G25" i="5"/>
  <c r="E25" i="6" s="1"/>
  <c r="H24" i="5"/>
  <c r="G24" i="5"/>
  <c r="E24" i="6" s="1"/>
  <c r="F79" i="6"/>
  <c r="G79" i="6" s="1"/>
  <c r="E79" i="7" s="1"/>
  <c r="G19" i="5"/>
  <c r="E75" i="4" l="1"/>
  <c r="H19" i="5"/>
  <c r="H22" i="5"/>
  <c r="F77" i="3"/>
  <c r="F80" i="3" s="1"/>
  <c r="G87" i="2"/>
  <c r="J10" i="2" s="1"/>
  <c r="G86" i="3"/>
  <c r="E89" i="3" s="1"/>
  <c r="E26" i="6"/>
  <c r="G26" i="6" s="1"/>
  <c r="H26" i="5"/>
  <c r="H23" i="5"/>
  <c r="E20" i="6"/>
  <c r="G20" i="6" s="1"/>
  <c r="G80" i="3"/>
  <c r="G81" i="3" s="1"/>
  <c r="G82" i="3" s="1"/>
  <c r="G85" i="3" s="1"/>
  <c r="E21" i="6"/>
  <c r="G21" i="6" s="1"/>
  <c r="G27" i="4"/>
  <c r="G75" i="4" s="1"/>
  <c r="E23" i="6"/>
  <c r="G23" i="6" s="1"/>
  <c r="H20" i="5"/>
  <c r="H21" i="5"/>
  <c r="H22" i="6"/>
  <c r="G22" i="6"/>
  <c r="E22" i="7" s="1"/>
  <c r="H25" i="6"/>
  <c r="G25" i="6"/>
  <c r="E25" i="7" s="1"/>
  <c r="H24" i="6"/>
  <c r="G24" i="6"/>
  <c r="E24" i="7" s="1"/>
  <c r="F79" i="7"/>
  <c r="G79" i="7" s="1"/>
  <c r="E79" i="8" s="1"/>
  <c r="E19" i="6"/>
  <c r="G87" i="3" l="1"/>
  <c r="J10" i="3" s="1"/>
  <c r="G86" i="4"/>
  <c r="E89" i="4" s="1"/>
  <c r="E20" i="7"/>
  <c r="G20" i="7" s="1"/>
  <c r="E27" i="5"/>
  <c r="H20" i="6"/>
  <c r="E21" i="7"/>
  <c r="G21" i="7" s="1"/>
  <c r="E26" i="7"/>
  <c r="G26" i="7" s="1"/>
  <c r="H21" i="6"/>
  <c r="H26" i="6"/>
  <c r="E23" i="7"/>
  <c r="G23" i="7" s="1"/>
  <c r="H23" i="6"/>
  <c r="H75" i="4"/>
  <c r="E80" i="4"/>
  <c r="H22" i="7"/>
  <c r="G22" i="7"/>
  <c r="E22" i="8" s="1"/>
  <c r="H24" i="7"/>
  <c r="G24" i="7"/>
  <c r="E24" i="8" s="1"/>
  <c r="H25" i="7"/>
  <c r="G25" i="7"/>
  <c r="E25" i="8" s="1"/>
  <c r="H19" i="6"/>
  <c r="G19" i="6"/>
  <c r="F79" i="8"/>
  <c r="G79" i="8" s="1"/>
  <c r="E79" i="9" s="1"/>
  <c r="H27" i="5" l="1"/>
  <c r="E75" i="5"/>
  <c r="H20" i="7"/>
  <c r="E26" i="8"/>
  <c r="G26" i="8" s="1"/>
  <c r="E23" i="8"/>
  <c r="G23" i="8" s="1"/>
  <c r="G78" i="4"/>
  <c r="G77" i="4"/>
  <c r="H23" i="7"/>
  <c r="E20" i="8"/>
  <c r="G20" i="8" s="1"/>
  <c r="E21" i="8"/>
  <c r="G21" i="8" s="1"/>
  <c r="H21" i="7"/>
  <c r="G27" i="5"/>
  <c r="G75" i="5" s="1"/>
  <c r="H26" i="7"/>
  <c r="H22" i="8"/>
  <c r="G22" i="8"/>
  <c r="E22" i="9" s="1"/>
  <c r="H25" i="8"/>
  <c r="G25" i="8"/>
  <c r="E25" i="9" s="1"/>
  <c r="H24" i="8"/>
  <c r="G24" i="8"/>
  <c r="E24" i="9" s="1"/>
  <c r="E19" i="7"/>
  <c r="F79" i="9"/>
  <c r="G79" i="9" s="1"/>
  <c r="E79" i="10" s="1"/>
  <c r="G80" i="4" l="1"/>
  <c r="G81" i="4" s="1"/>
  <c r="G82" i="4" s="1"/>
  <c r="G85" i="4" s="1"/>
  <c r="G87" i="4" s="1"/>
  <c r="J10" i="4" s="1"/>
  <c r="E21" i="9"/>
  <c r="G21" i="9" s="1"/>
  <c r="E23" i="9"/>
  <c r="G23" i="9" s="1"/>
  <c r="E78" i="5"/>
  <c r="F78" i="4"/>
  <c r="E20" i="9"/>
  <c r="G20" i="9" s="1"/>
  <c r="H20" i="8"/>
  <c r="E26" i="9"/>
  <c r="G26" i="9" s="1"/>
  <c r="H75" i="5"/>
  <c r="E27" i="6"/>
  <c r="F77" i="4"/>
  <c r="E77" i="5"/>
  <c r="H26" i="8"/>
  <c r="H21" i="8"/>
  <c r="H23" i="8"/>
  <c r="H22" i="9"/>
  <c r="G22" i="9"/>
  <c r="E22" i="10" s="1"/>
  <c r="H24" i="9"/>
  <c r="G24" i="9"/>
  <c r="E24" i="10" s="1"/>
  <c r="H25" i="9"/>
  <c r="G25" i="9"/>
  <c r="E25" i="10" s="1"/>
  <c r="H19" i="7"/>
  <c r="F79" i="10"/>
  <c r="G79" i="10" s="1"/>
  <c r="E79" i="11" s="1"/>
  <c r="G19" i="7"/>
  <c r="H27" i="6" l="1"/>
  <c r="E75" i="6"/>
  <c r="E80" i="5"/>
  <c r="G86" i="5"/>
  <c r="E89" i="5" s="1"/>
  <c r="H21" i="9"/>
  <c r="F80" i="4"/>
  <c r="E26" i="10"/>
  <c r="G26" i="10" s="1"/>
  <c r="H26" i="9"/>
  <c r="E23" i="10"/>
  <c r="G23" i="10" s="1"/>
  <c r="G27" i="6"/>
  <c r="G75" i="6" s="1"/>
  <c r="H23" i="9"/>
  <c r="E20" i="10"/>
  <c r="G20" i="10" s="1"/>
  <c r="E21" i="10"/>
  <c r="G21" i="10" s="1"/>
  <c r="H20" i="9"/>
  <c r="G78" i="5"/>
  <c r="G77" i="5"/>
  <c r="H22" i="10"/>
  <c r="G22" i="10"/>
  <c r="E22" i="11" s="1"/>
  <c r="H24" i="10"/>
  <c r="G24" i="10"/>
  <c r="E24" i="11" s="1"/>
  <c r="H25" i="10"/>
  <c r="G25" i="10"/>
  <c r="E25" i="11" s="1"/>
  <c r="F79" i="11"/>
  <c r="G79" i="11" s="1"/>
  <c r="E79" i="12" s="1"/>
  <c r="E19" i="8"/>
  <c r="G80" i="5" l="1"/>
  <c r="G81" i="5" s="1"/>
  <c r="G82" i="5" s="1"/>
  <c r="G85" i="5" s="1"/>
  <c r="G87" i="5" s="1"/>
  <c r="J10" i="5" s="1"/>
  <c r="H21" i="10"/>
  <c r="H23" i="10"/>
  <c r="E21" i="11"/>
  <c r="G21" i="11" s="1"/>
  <c r="E27" i="7"/>
  <c r="E23" i="11"/>
  <c r="G23" i="11" s="1"/>
  <c r="E20" i="11"/>
  <c r="G20" i="11" s="1"/>
  <c r="H20" i="10"/>
  <c r="E26" i="11"/>
  <c r="G26" i="11" s="1"/>
  <c r="F77" i="5"/>
  <c r="E77" i="6"/>
  <c r="H26" i="10"/>
  <c r="F78" i="5"/>
  <c r="E78" i="6"/>
  <c r="H75" i="6"/>
  <c r="H22" i="11"/>
  <c r="G22" i="11"/>
  <c r="E22" i="12" s="1"/>
  <c r="H25" i="11"/>
  <c r="G25" i="11"/>
  <c r="E25" i="12" s="1"/>
  <c r="H24" i="11"/>
  <c r="G24" i="11"/>
  <c r="E24" i="12" s="1"/>
  <c r="H19" i="8"/>
  <c r="G19" i="8"/>
  <c r="F79" i="12"/>
  <c r="G79" i="12" s="1"/>
  <c r="E79" i="13" s="1"/>
  <c r="H27" i="7" l="1"/>
  <c r="E75" i="7"/>
  <c r="G86" i="6"/>
  <c r="E89" i="6" s="1"/>
  <c r="E80" i="6"/>
  <c r="H20" i="11"/>
  <c r="H26" i="11"/>
  <c r="G27" i="7"/>
  <c r="G75" i="7" s="1"/>
  <c r="G78" i="6"/>
  <c r="G77" i="6"/>
  <c r="E20" i="12"/>
  <c r="G20" i="12" s="1"/>
  <c r="E21" i="12"/>
  <c r="G21" i="12" s="1"/>
  <c r="F80" i="5"/>
  <c r="H21" i="11"/>
  <c r="E23" i="12"/>
  <c r="G23" i="12" s="1"/>
  <c r="E26" i="12"/>
  <c r="G26" i="12" s="1"/>
  <c r="H23" i="11"/>
  <c r="H22" i="12"/>
  <c r="G22" i="12"/>
  <c r="E22" i="13" s="1"/>
  <c r="H25" i="12"/>
  <c r="G25" i="12"/>
  <c r="E25" i="13" s="1"/>
  <c r="H24" i="12"/>
  <c r="G24" i="12"/>
  <c r="E24" i="13" s="1"/>
  <c r="F79" i="13"/>
  <c r="G79" i="13" s="1"/>
  <c r="E79" i="14" s="1"/>
  <c r="E19" i="9"/>
  <c r="G80" i="6" l="1"/>
  <c r="G81" i="6" s="1"/>
  <c r="G82" i="6" s="1"/>
  <c r="G85" i="6" s="1"/>
  <c r="G86" i="7" s="1"/>
  <c r="E89" i="7" s="1"/>
  <c r="H20" i="12"/>
  <c r="E27" i="8"/>
  <c r="E21" i="13"/>
  <c r="G21" i="13" s="1"/>
  <c r="E26" i="13"/>
  <c r="G26" i="13" s="1"/>
  <c r="H26" i="12"/>
  <c r="E77" i="7"/>
  <c r="F77" i="6"/>
  <c r="E23" i="13"/>
  <c r="G23" i="13" s="1"/>
  <c r="H23" i="12"/>
  <c r="H21" i="12"/>
  <c r="E78" i="7"/>
  <c r="F78" i="6"/>
  <c r="E20" i="13"/>
  <c r="G20" i="13" s="1"/>
  <c r="H75" i="7"/>
  <c r="H22" i="13"/>
  <c r="G22" i="13"/>
  <c r="E22" i="14" s="1"/>
  <c r="H24" i="13"/>
  <c r="G24" i="13"/>
  <c r="E24" i="14" s="1"/>
  <c r="H25" i="13"/>
  <c r="G25" i="13"/>
  <c r="E25" i="14" s="1"/>
  <c r="H19" i="9"/>
  <c r="F79" i="14"/>
  <c r="G79" i="14" s="1"/>
  <c r="E79" i="15" s="1"/>
  <c r="G19" i="9"/>
  <c r="H27" i="8" l="1"/>
  <c r="E75" i="8"/>
  <c r="G87" i="6"/>
  <c r="J10" i="6" s="1"/>
  <c r="E80" i="7"/>
  <c r="F80" i="6"/>
  <c r="H26" i="13"/>
  <c r="E20" i="14"/>
  <c r="G20" i="14" s="1"/>
  <c r="H20" i="13"/>
  <c r="E23" i="14"/>
  <c r="G23" i="14" s="1"/>
  <c r="H21" i="13"/>
  <c r="E26" i="14"/>
  <c r="G26" i="14" s="1"/>
  <c r="E21" i="14"/>
  <c r="G21" i="14" s="1"/>
  <c r="H23" i="13"/>
  <c r="G78" i="7"/>
  <c r="G77" i="7"/>
  <c r="G27" i="8"/>
  <c r="G75" i="8" s="1"/>
  <c r="H22" i="14"/>
  <c r="G22" i="14"/>
  <c r="E22" i="15" s="1"/>
  <c r="H24" i="14"/>
  <c r="G24" i="14"/>
  <c r="E24" i="15" s="1"/>
  <c r="H25" i="14"/>
  <c r="G25" i="14"/>
  <c r="E25" i="15" s="1"/>
  <c r="F79" i="15"/>
  <c r="G79" i="15" s="1"/>
  <c r="E79" i="20" s="1"/>
  <c r="E19" i="10"/>
  <c r="H21" i="14" l="1"/>
  <c r="H20" i="14"/>
  <c r="H75" i="8"/>
  <c r="E27" i="9"/>
  <c r="F77" i="7"/>
  <c r="E77" i="8"/>
  <c r="F78" i="7"/>
  <c r="E78" i="8"/>
  <c r="E23" i="15"/>
  <c r="G23" i="15" s="1"/>
  <c r="H23" i="14"/>
  <c r="E20" i="15"/>
  <c r="G20" i="15" s="1"/>
  <c r="G80" i="7"/>
  <c r="G81" i="7" s="1"/>
  <c r="G82" i="7" s="1"/>
  <c r="G85" i="7" s="1"/>
  <c r="E26" i="15"/>
  <c r="G26" i="15" s="1"/>
  <c r="E21" i="15"/>
  <c r="G21" i="15" s="1"/>
  <c r="H26" i="14"/>
  <c r="H22" i="15"/>
  <c r="G22" i="15"/>
  <c r="E22" i="20" s="1"/>
  <c r="H24" i="15"/>
  <c r="G24" i="15"/>
  <c r="E24" i="20" s="1"/>
  <c r="H25" i="15"/>
  <c r="G25" i="15"/>
  <c r="E25" i="20" s="1"/>
  <c r="H19" i="10"/>
  <c r="F79" i="20"/>
  <c r="G79" i="20" s="1"/>
  <c r="E79" i="19" s="1"/>
  <c r="G19" i="10"/>
  <c r="H27" i="9" l="1"/>
  <c r="E75" i="9"/>
  <c r="F80" i="7"/>
  <c r="H26" i="15"/>
  <c r="H21" i="15"/>
  <c r="G87" i="7"/>
  <c r="J10" i="7" s="1"/>
  <c r="G86" i="8"/>
  <c r="E89" i="8" s="1"/>
  <c r="E80" i="8"/>
  <c r="E21" i="20"/>
  <c r="G21" i="20" s="1"/>
  <c r="E23" i="20"/>
  <c r="G23" i="20" s="1"/>
  <c r="H23" i="15"/>
  <c r="E20" i="20"/>
  <c r="G20" i="20" s="1"/>
  <c r="G78" i="8"/>
  <c r="G77" i="8"/>
  <c r="E26" i="20"/>
  <c r="G26" i="20" s="1"/>
  <c r="H20" i="15"/>
  <c r="G27" i="9"/>
  <c r="G75" i="9" s="1"/>
  <c r="H22" i="20"/>
  <c r="G22" i="20"/>
  <c r="E22" i="19" s="1"/>
  <c r="H24" i="20"/>
  <c r="G24" i="20"/>
  <c r="E24" i="19" s="1"/>
  <c r="H25" i="20"/>
  <c r="G25" i="20"/>
  <c r="E25" i="19" s="1"/>
  <c r="F79" i="19"/>
  <c r="G79" i="19" s="1"/>
  <c r="E79" i="18" s="1"/>
  <c r="E19" i="11"/>
  <c r="G80" i="8" l="1"/>
  <c r="G81" i="8" s="1"/>
  <c r="G82" i="8" s="1"/>
  <c r="G85" i="8" s="1"/>
  <c r="G87" i="8" s="1"/>
  <c r="J10" i="8" s="1"/>
  <c r="H26" i="20"/>
  <c r="E21" i="19"/>
  <c r="G21" i="19" s="1"/>
  <c r="H75" i="9"/>
  <c r="E27" i="10"/>
  <c r="E20" i="19"/>
  <c r="G20" i="19" s="1"/>
  <c r="E23" i="19"/>
  <c r="G23" i="19" s="1"/>
  <c r="E26" i="19"/>
  <c r="G26" i="19" s="1"/>
  <c r="H20" i="20"/>
  <c r="H23" i="20"/>
  <c r="H21" i="20"/>
  <c r="E77" i="9"/>
  <c r="F77" i="8"/>
  <c r="E78" i="9"/>
  <c r="F78" i="8"/>
  <c r="H22" i="19"/>
  <c r="G22" i="19"/>
  <c r="E22" i="18" s="1"/>
  <c r="H25" i="19"/>
  <c r="G25" i="19"/>
  <c r="E25" i="18" s="1"/>
  <c r="H24" i="19"/>
  <c r="G24" i="19"/>
  <c r="E24" i="18" s="1"/>
  <c r="H19" i="11"/>
  <c r="F79" i="18"/>
  <c r="G79" i="18" s="1"/>
  <c r="E79" i="17" s="1"/>
  <c r="G19" i="11"/>
  <c r="H27" i="10" l="1"/>
  <c r="E75" i="10"/>
  <c r="G86" i="9"/>
  <c r="E89" i="9" s="1"/>
  <c r="H21" i="19"/>
  <c r="H23" i="19"/>
  <c r="E80" i="9"/>
  <c r="E20" i="18"/>
  <c r="G20" i="18" s="1"/>
  <c r="F80" i="8"/>
  <c r="G27" i="10"/>
  <c r="G75" i="10" s="1"/>
  <c r="E23" i="18"/>
  <c r="G23" i="18" s="1"/>
  <c r="G78" i="9"/>
  <c r="G77" i="9"/>
  <c r="H26" i="19"/>
  <c r="H20" i="19"/>
  <c r="E26" i="18"/>
  <c r="G26" i="18" s="1"/>
  <c r="E21" i="18"/>
  <c r="G21" i="18" s="1"/>
  <c r="H22" i="18"/>
  <c r="G22" i="18"/>
  <c r="E22" i="17" s="1"/>
  <c r="H24" i="18"/>
  <c r="G24" i="18"/>
  <c r="E24" i="17" s="1"/>
  <c r="H25" i="18"/>
  <c r="G25" i="18"/>
  <c r="E25" i="17" s="1"/>
  <c r="E19" i="12"/>
  <c r="F79" i="17"/>
  <c r="G79" i="17" s="1"/>
  <c r="E79" i="16" s="1"/>
  <c r="G80" i="9" l="1"/>
  <c r="G81" i="9" s="1"/>
  <c r="G82" i="9" s="1"/>
  <c r="G85" i="9" s="1"/>
  <c r="G87" i="9" s="1"/>
  <c r="J10" i="9" s="1"/>
  <c r="H26" i="18"/>
  <c r="H23" i="18"/>
  <c r="H20" i="18"/>
  <c r="E78" i="10"/>
  <c r="F78" i="9"/>
  <c r="H75" i="10"/>
  <c r="E21" i="17"/>
  <c r="G21" i="17" s="1"/>
  <c r="H21" i="18"/>
  <c r="E23" i="17"/>
  <c r="G23" i="17" s="1"/>
  <c r="E20" i="17"/>
  <c r="G20" i="17" s="1"/>
  <c r="E27" i="11"/>
  <c r="E26" i="17"/>
  <c r="G26" i="17" s="1"/>
  <c r="E77" i="10"/>
  <c r="F77" i="9"/>
  <c r="H22" i="17"/>
  <c r="G22" i="17"/>
  <c r="E22" i="16" s="1"/>
  <c r="H25" i="17"/>
  <c r="G25" i="17"/>
  <c r="E25" i="16" s="1"/>
  <c r="H24" i="17"/>
  <c r="G24" i="17"/>
  <c r="E24" i="16" s="1"/>
  <c r="H19" i="12"/>
  <c r="F79" i="16"/>
  <c r="G79" i="16" s="1"/>
  <c r="E79" i="21" s="1"/>
  <c r="G19" i="12"/>
  <c r="H27" i="11" l="1"/>
  <c r="E75" i="11"/>
  <c r="G86" i="10"/>
  <c r="E89" i="10" s="1"/>
  <c r="H23" i="17"/>
  <c r="F80" i="9"/>
  <c r="H20" i="17"/>
  <c r="H26" i="17"/>
  <c r="G27" i="11"/>
  <c r="G75" i="11" s="1"/>
  <c r="E20" i="16"/>
  <c r="G20" i="16" s="1"/>
  <c r="E20" i="21" s="1"/>
  <c r="E26" i="16"/>
  <c r="G26" i="16" s="1"/>
  <c r="E21" i="16"/>
  <c r="G21" i="16" s="1"/>
  <c r="E21" i="21" s="1"/>
  <c r="G78" i="10"/>
  <c r="G77" i="10"/>
  <c r="E23" i="16"/>
  <c r="G23" i="16" s="1"/>
  <c r="E23" i="21" s="1"/>
  <c r="H23" i="21" s="1"/>
  <c r="H21" i="17"/>
  <c r="E80" i="10"/>
  <c r="H22" i="16"/>
  <c r="G22" i="16"/>
  <c r="E22" i="21" s="1"/>
  <c r="F79" i="21"/>
  <c r="G79" i="21" s="1"/>
  <c r="E79" i="22" s="1"/>
  <c r="F79" i="22" s="1"/>
  <c r="G79" i="22" s="1"/>
  <c r="E79" i="23" s="1"/>
  <c r="F79" i="23" s="1"/>
  <c r="G79" i="23" s="1"/>
  <c r="E79" i="24" s="1"/>
  <c r="F79" i="24" s="1"/>
  <c r="G79" i="24" s="1"/>
  <c r="H25" i="16"/>
  <c r="G25" i="16"/>
  <c r="E25" i="21" s="1"/>
  <c r="H24" i="16"/>
  <c r="G24" i="16"/>
  <c r="E24" i="21" s="1"/>
  <c r="E19" i="13"/>
  <c r="G80" i="10" l="1"/>
  <c r="G81" i="10" s="1"/>
  <c r="G82" i="10" s="1"/>
  <c r="G85" i="10" s="1"/>
  <c r="G87" i="10" s="1"/>
  <c r="J10" i="10" s="1"/>
  <c r="H20" i="16"/>
  <c r="G23" i="21"/>
  <c r="E23" i="22" s="1"/>
  <c r="G23" i="22" s="1"/>
  <c r="E23" i="23" s="1"/>
  <c r="H23" i="16"/>
  <c r="H75" i="11"/>
  <c r="H26" i="16"/>
  <c r="E78" i="11"/>
  <c r="F78" i="10"/>
  <c r="E27" i="12"/>
  <c r="G21" i="21"/>
  <c r="E21" i="22" s="1"/>
  <c r="H21" i="21"/>
  <c r="E26" i="21"/>
  <c r="G26" i="21" s="1"/>
  <c r="E26" i="22" s="1"/>
  <c r="H26" i="22" s="1"/>
  <c r="F77" i="10"/>
  <c r="E77" i="11"/>
  <c r="H21" i="16"/>
  <c r="H20" i="21"/>
  <c r="G20" i="21"/>
  <c r="E20" i="22" s="1"/>
  <c r="H22" i="21"/>
  <c r="G22" i="21"/>
  <c r="E22" i="22" s="1"/>
  <c r="F79" i="25"/>
  <c r="G79" i="25" s="1"/>
  <c r="H24" i="21"/>
  <c r="G24" i="21"/>
  <c r="E24" i="22" s="1"/>
  <c r="H25" i="21"/>
  <c r="G25" i="21"/>
  <c r="E25" i="22" s="1"/>
  <c r="H19" i="13"/>
  <c r="G19" i="13"/>
  <c r="H27" i="12" l="1"/>
  <c r="E75" i="12"/>
  <c r="H23" i="22"/>
  <c r="G86" i="11"/>
  <c r="E89" i="11" s="1"/>
  <c r="F80" i="10"/>
  <c r="H26" i="21"/>
  <c r="E80" i="11"/>
  <c r="G21" i="22"/>
  <c r="E21" i="23" s="1"/>
  <c r="H21" i="22"/>
  <c r="G27" i="12"/>
  <c r="G75" i="12" s="1"/>
  <c r="H20" i="22"/>
  <c r="G20" i="22"/>
  <c r="E20" i="23" s="1"/>
  <c r="G78" i="11"/>
  <c r="G77" i="11"/>
  <c r="H22" i="22"/>
  <c r="G22" i="22"/>
  <c r="E22" i="23" s="1"/>
  <c r="H25" i="22"/>
  <c r="G25" i="22"/>
  <c r="E25" i="23" s="1"/>
  <c r="H23" i="23"/>
  <c r="G23" i="23"/>
  <c r="E23" i="24" s="1"/>
  <c r="H24" i="22"/>
  <c r="G24" i="22"/>
  <c r="E24" i="23" s="1"/>
  <c r="G26" i="22"/>
  <c r="E26" i="23" s="1"/>
  <c r="E19" i="14"/>
  <c r="G80" i="11" l="1"/>
  <c r="G81" i="11" s="1"/>
  <c r="G82" i="11" s="1"/>
  <c r="G85" i="11" s="1"/>
  <c r="H20" i="23"/>
  <c r="G20" i="23"/>
  <c r="E20" i="24" s="1"/>
  <c r="F77" i="11"/>
  <c r="E77" i="12"/>
  <c r="H75" i="12"/>
  <c r="E80" i="12"/>
  <c r="F78" i="11"/>
  <c r="E78" i="12"/>
  <c r="E27" i="13"/>
  <c r="H21" i="23"/>
  <c r="G21" i="23"/>
  <c r="E21" i="24" s="1"/>
  <c r="G22" i="23"/>
  <c r="E22" i="24" s="1"/>
  <c r="H22" i="23"/>
  <c r="H24" i="23"/>
  <c r="G24" i="23"/>
  <c r="E24" i="24" s="1"/>
  <c r="H25" i="23"/>
  <c r="G25" i="23"/>
  <c r="E25" i="24" s="1"/>
  <c r="H23" i="24"/>
  <c r="G23" i="24"/>
  <c r="E23" i="25" s="1"/>
  <c r="H19" i="14"/>
  <c r="H26" i="23"/>
  <c r="G19" i="14"/>
  <c r="H27" i="13" l="1"/>
  <c r="E75" i="13"/>
  <c r="G87" i="11"/>
  <c r="J10" i="11" s="1"/>
  <c r="G86" i="12"/>
  <c r="E89" i="12" s="1"/>
  <c r="F80" i="11"/>
  <c r="G77" i="12"/>
  <c r="G78" i="12"/>
  <c r="H20" i="24"/>
  <c r="G20" i="24"/>
  <c r="E20" i="25" s="1"/>
  <c r="H21" i="24"/>
  <c r="G21" i="24"/>
  <c r="E21" i="25" s="1"/>
  <c r="G27" i="13"/>
  <c r="G75" i="13" s="1"/>
  <c r="G22" i="24"/>
  <c r="E22" i="25" s="1"/>
  <c r="H22" i="24"/>
  <c r="H25" i="24"/>
  <c r="G25" i="24"/>
  <c r="E25" i="25" s="1"/>
  <c r="H23" i="25"/>
  <c r="G23" i="25"/>
  <c r="H24" i="24"/>
  <c r="G24" i="24"/>
  <c r="E24" i="25" s="1"/>
  <c r="G26" i="23"/>
  <c r="E26" i="24" s="1"/>
  <c r="E19" i="15"/>
  <c r="G80" i="12" l="1"/>
  <c r="G81" i="12" s="1"/>
  <c r="G82" i="12" s="1"/>
  <c r="G85" i="12" s="1"/>
  <c r="G87" i="12" s="1"/>
  <c r="J10" i="12" s="1"/>
  <c r="H75" i="13"/>
  <c r="E27" i="14"/>
  <c r="E78" i="13"/>
  <c r="F78" i="12"/>
  <c r="H21" i="25"/>
  <c r="G21" i="25"/>
  <c r="F77" i="12"/>
  <c r="E77" i="13"/>
  <c r="H20" i="25"/>
  <c r="G20" i="25"/>
  <c r="H22" i="25"/>
  <c r="G22" i="25"/>
  <c r="H24" i="25"/>
  <c r="G24" i="25"/>
  <c r="H25" i="25"/>
  <c r="G25" i="25"/>
  <c r="H19" i="15"/>
  <c r="H26" i="24"/>
  <c r="G19" i="15"/>
  <c r="H27" i="14" l="1"/>
  <c r="E75" i="14"/>
  <c r="E80" i="13"/>
  <c r="G86" i="13"/>
  <c r="E89" i="13" s="1"/>
  <c r="F80" i="12"/>
  <c r="G77" i="13"/>
  <c r="G78" i="13"/>
  <c r="G27" i="14"/>
  <c r="G75" i="14" s="1"/>
  <c r="G26" i="24"/>
  <c r="E26" i="25" s="1"/>
  <c r="E19" i="20"/>
  <c r="E78" i="14" l="1"/>
  <c r="F78" i="13"/>
  <c r="F77" i="13"/>
  <c r="E77" i="14"/>
  <c r="E80" i="14" s="1"/>
  <c r="H75" i="14"/>
  <c r="E27" i="15"/>
  <c r="G80" i="13"/>
  <c r="G81" i="13" s="1"/>
  <c r="G82" i="13" s="1"/>
  <c r="G85" i="13" s="1"/>
  <c r="H19" i="20"/>
  <c r="H26" i="25"/>
  <c r="G19" i="20"/>
  <c r="H27" i="15" l="1"/>
  <c r="E75" i="15"/>
  <c r="G87" i="13"/>
  <c r="J10" i="13" s="1"/>
  <c r="G86" i="14"/>
  <c r="E89" i="14" s="1"/>
  <c r="F80" i="13"/>
  <c r="G77" i="14"/>
  <c r="G78" i="14"/>
  <c r="G27" i="15"/>
  <c r="G75" i="15" s="1"/>
  <c r="G26" i="25"/>
  <c r="E19" i="19"/>
  <c r="G80" i="14" l="1"/>
  <c r="G81" i="14" s="1"/>
  <c r="G82" i="14" s="1"/>
  <c r="G85" i="14" s="1"/>
  <c r="G87" i="14" s="1"/>
  <c r="J10" i="14" s="1"/>
  <c r="H75" i="15"/>
  <c r="E27" i="20"/>
  <c r="E78" i="15"/>
  <c r="F78" i="14"/>
  <c r="F77" i="14"/>
  <c r="E77" i="15"/>
  <c r="H19" i="19"/>
  <c r="G19" i="19"/>
  <c r="H27" i="20" l="1"/>
  <c r="E75" i="20"/>
  <c r="G86" i="15"/>
  <c r="E89" i="15" s="1"/>
  <c r="E80" i="15"/>
  <c r="F80" i="14"/>
  <c r="G27" i="20"/>
  <c r="G75" i="20" s="1"/>
  <c r="G78" i="15"/>
  <c r="G77" i="15"/>
  <c r="E19" i="18"/>
  <c r="E77" i="20" l="1"/>
  <c r="F77" i="15"/>
  <c r="H75" i="20"/>
  <c r="E27" i="19"/>
  <c r="E75" i="19" s="1"/>
  <c r="E78" i="20"/>
  <c r="F78" i="15"/>
  <c r="G80" i="15"/>
  <c r="G81" i="15" s="1"/>
  <c r="G82" i="15" s="1"/>
  <c r="G85" i="15" s="1"/>
  <c r="H19" i="18"/>
  <c r="G19" i="18"/>
  <c r="E80" i="20" l="1"/>
  <c r="F80" i="15"/>
  <c r="G87" i="15"/>
  <c r="J10" i="15" s="1"/>
  <c r="G86" i="20"/>
  <c r="E89" i="20" s="1"/>
  <c r="G27" i="19"/>
  <c r="G75" i="19" s="1"/>
  <c r="H27" i="19"/>
  <c r="G77" i="20"/>
  <c r="G78" i="20"/>
  <c r="E19" i="17"/>
  <c r="G80" i="20" l="1"/>
  <c r="G81" i="20" s="1"/>
  <c r="G82" i="20" s="1"/>
  <c r="G85" i="20" s="1"/>
  <c r="F78" i="20"/>
  <c r="E78" i="19"/>
  <c r="F77" i="20"/>
  <c r="E77" i="19"/>
  <c r="H75" i="19"/>
  <c r="E27" i="18"/>
  <c r="E75" i="18" s="1"/>
  <c r="H19" i="17"/>
  <c r="G19" i="17"/>
  <c r="E80" i="19" l="1"/>
  <c r="G87" i="20"/>
  <c r="J10" i="20" s="1"/>
  <c r="G86" i="19"/>
  <c r="E89" i="19" s="1"/>
  <c r="G77" i="19"/>
  <c r="G78" i="19"/>
  <c r="G27" i="18"/>
  <c r="G75" i="18" s="1"/>
  <c r="F80" i="20"/>
  <c r="H27" i="18"/>
  <c r="E19" i="16"/>
  <c r="G80" i="19" l="1"/>
  <c r="G81" i="19" s="1"/>
  <c r="G82" i="19" s="1"/>
  <c r="G85" i="19" s="1"/>
  <c r="G87" i="19" s="1"/>
  <c r="J10" i="19" s="1"/>
  <c r="E27" i="17"/>
  <c r="E75" i="17" s="1"/>
  <c r="E78" i="18"/>
  <c r="F78" i="19"/>
  <c r="H75" i="18"/>
  <c r="E77" i="18"/>
  <c r="F77" i="19"/>
  <c r="H19" i="16"/>
  <c r="G19" i="16"/>
  <c r="G86" i="18" l="1"/>
  <c r="E89" i="18" s="1"/>
  <c r="E80" i="18"/>
  <c r="G78" i="18"/>
  <c r="G77" i="18"/>
  <c r="G80" i="18" s="1"/>
  <c r="G81" i="18" s="1"/>
  <c r="G82" i="18" s="1"/>
  <c r="G85" i="18" s="1"/>
  <c r="F80" i="19"/>
  <c r="G27" i="17"/>
  <c r="G75" i="17" s="1"/>
  <c r="H27" i="17"/>
  <c r="E19" i="21"/>
  <c r="G87" i="18" l="1"/>
  <c r="J10" i="18" s="1"/>
  <c r="G86" i="17"/>
  <c r="E89" i="17" s="1"/>
  <c r="E27" i="16"/>
  <c r="E75" i="16" s="1"/>
  <c r="H75" i="17"/>
  <c r="F77" i="18"/>
  <c r="F80" i="18" s="1"/>
  <c r="E77" i="17"/>
  <c r="E80" i="17" s="1"/>
  <c r="E78" i="17"/>
  <c r="F78" i="18"/>
  <c r="H19" i="21"/>
  <c r="G19" i="21"/>
  <c r="G77" i="17" l="1"/>
  <c r="G78" i="17"/>
  <c r="G80" i="17" s="1"/>
  <c r="G81" i="17" s="1"/>
  <c r="G82" i="17" s="1"/>
  <c r="G85" i="17" s="1"/>
  <c r="G27" i="16"/>
  <c r="G75" i="16" s="1"/>
  <c r="H27" i="16"/>
  <c r="E19" i="22"/>
  <c r="G87" i="17" l="1"/>
  <c r="J10" i="17" s="1"/>
  <c r="G86" i="16"/>
  <c r="E89" i="16" s="1"/>
  <c r="E78" i="16"/>
  <c r="F78" i="17"/>
  <c r="H75" i="16"/>
  <c r="E80" i="16"/>
  <c r="E27" i="21"/>
  <c r="E75" i="21" s="1"/>
  <c r="F77" i="17"/>
  <c r="E77" i="16"/>
  <c r="H19" i="22"/>
  <c r="G19" i="22"/>
  <c r="F80" i="17" l="1"/>
  <c r="H27" i="21"/>
  <c r="G27" i="21"/>
  <c r="G75" i="21" s="1"/>
  <c r="G77" i="16"/>
  <c r="G78" i="16"/>
  <c r="E19" i="23"/>
  <c r="G80" i="16" l="1"/>
  <c r="G81" i="16" s="1"/>
  <c r="G82" i="16" s="1"/>
  <c r="G85" i="16" s="1"/>
  <c r="G87" i="16" s="1"/>
  <c r="J10" i="16" s="1"/>
  <c r="F78" i="16"/>
  <c r="E78" i="21"/>
  <c r="E77" i="21"/>
  <c r="E80" i="21" s="1"/>
  <c r="F77" i="16"/>
  <c r="F80" i="16" s="1"/>
  <c r="H75" i="21"/>
  <c r="E27" i="22"/>
  <c r="E75" i="22" s="1"/>
  <c r="G19" i="23"/>
  <c r="H19" i="23"/>
  <c r="G86" i="21" l="1"/>
  <c r="E89" i="21" s="1"/>
  <c r="G27" i="22"/>
  <c r="G75" i="22" s="1"/>
  <c r="H27" i="22"/>
  <c r="G78" i="21"/>
  <c r="G77" i="21"/>
  <c r="E19" i="24"/>
  <c r="G80" i="21" l="1"/>
  <c r="G81" i="21" s="1"/>
  <c r="G82" i="21" s="1"/>
  <c r="G85" i="21" s="1"/>
  <c r="E77" i="22"/>
  <c r="F77" i="21"/>
  <c r="H75" i="22"/>
  <c r="E78" i="22"/>
  <c r="E80" i="22" s="1"/>
  <c r="F78" i="21"/>
  <c r="E27" i="23"/>
  <c r="E75" i="23" s="1"/>
  <c r="H19" i="24"/>
  <c r="G19" i="24"/>
  <c r="G87" i="21" l="1"/>
  <c r="J10" i="21" s="1"/>
  <c r="G86" i="22"/>
  <c r="E89" i="22" s="1"/>
  <c r="F80" i="21"/>
  <c r="H27" i="23"/>
  <c r="G27" i="23"/>
  <c r="G75" i="23" s="1"/>
  <c r="G78" i="22"/>
  <c r="G77" i="22"/>
  <c r="E19" i="25"/>
  <c r="G80" i="22" l="1"/>
  <c r="G81" i="22" s="1"/>
  <c r="G82" i="22" s="1"/>
  <c r="G85" i="22" s="1"/>
  <c r="G87" i="22"/>
  <c r="J10" i="22" s="1"/>
  <c r="G86" i="23"/>
  <c r="E89" i="23" s="1"/>
  <c r="F78" i="22"/>
  <c r="E78" i="23"/>
  <c r="E27" i="24"/>
  <c r="E75" i="24" s="1"/>
  <c r="F77" i="22"/>
  <c r="F80" i="22" s="1"/>
  <c r="E77" i="23"/>
  <c r="H75" i="23"/>
  <c r="H19" i="25"/>
  <c r="G19" i="25"/>
  <c r="E80" i="23" l="1"/>
  <c r="G78" i="23"/>
  <c r="G77" i="23"/>
  <c r="G27" i="24"/>
  <c r="G75" i="24" s="1"/>
  <c r="H27" i="24"/>
  <c r="E27" i="25" l="1"/>
  <c r="F77" i="23"/>
  <c r="E77" i="24"/>
  <c r="F78" i="23"/>
  <c r="E78" i="24"/>
  <c r="H75" i="24"/>
  <c r="G80" i="23"/>
  <c r="G81" i="23" s="1"/>
  <c r="G82" i="23" s="1"/>
  <c r="G85" i="23" s="1"/>
  <c r="E80" i="24" l="1"/>
  <c r="G87" i="23"/>
  <c r="J10" i="23" s="1"/>
  <c r="G86" i="24"/>
  <c r="E89" i="24" s="1"/>
  <c r="G78" i="24"/>
  <c r="G77" i="24"/>
  <c r="F80" i="23"/>
  <c r="G27" i="25"/>
  <c r="G75" i="25" s="1"/>
  <c r="H27" i="25"/>
  <c r="H75" i="25" l="1"/>
  <c r="E77" i="25"/>
  <c r="F77" i="24"/>
  <c r="G80" i="24"/>
  <c r="G81" i="24" s="1"/>
  <c r="G82" i="24" s="1"/>
  <c r="G85" i="24" s="1"/>
  <c r="F78" i="24"/>
  <c r="E78" i="25"/>
  <c r="E80" i="25" l="1"/>
  <c r="G87" i="24"/>
  <c r="J10" i="24" s="1"/>
  <c r="G86" i="25"/>
  <c r="E89" i="25" s="1"/>
  <c r="F80" i="24"/>
  <c r="G77" i="25"/>
  <c r="G78" i="25"/>
  <c r="F78" i="25" s="1"/>
  <c r="F77" i="25" l="1"/>
  <c r="F80" i="25" s="1"/>
  <c r="G80" i="25"/>
  <c r="G81" i="25" s="1"/>
  <c r="G82" i="25" s="1"/>
  <c r="G85" i="25" s="1"/>
  <c r="G87" i="25" s="1"/>
  <c r="J10" i="25" s="1"/>
</calcChain>
</file>

<file path=xl/sharedStrings.xml><?xml version="1.0" encoding="utf-8"?>
<sst xmlns="http://schemas.openxmlformats.org/spreadsheetml/2006/main" count="3047" uniqueCount="113">
  <si>
    <t>REQUISITION NO.:</t>
  </si>
  <si>
    <t>DEVELOPMENT NO.:</t>
  </si>
  <si>
    <t>CONTRACTOR'S  REQUISITION</t>
  </si>
  <si>
    <t>TO:</t>
  </si>
  <si>
    <t>Owner</t>
  </si>
  <si>
    <t>Project Name</t>
  </si>
  <si>
    <t>Town (City)</t>
  </si>
  <si>
    <t>Cost Breakdown.</t>
  </si>
  <si>
    <t>ENTER AMOUNTS TO NEAREST EVEN DOLLAR</t>
  </si>
  <si>
    <t>(A)</t>
  </si>
  <si>
    <t>(B)</t>
  </si>
  <si>
    <t>(C)</t>
  </si>
  <si>
    <t>(D)</t>
  </si>
  <si>
    <t>(E)</t>
  </si>
  <si>
    <t>(F)</t>
  </si>
  <si>
    <t>AMOUNT</t>
  </si>
  <si>
    <t>#</t>
  </si>
  <si>
    <t>DIV.</t>
  </si>
  <si>
    <t xml:space="preserve">TRADE ITEM </t>
  </si>
  <si>
    <t>CONTRACT</t>
  </si>
  <si>
    <t>PREVIOUSLY</t>
  </si>
  <si>
    <t>COMPLETE</t>
  </si>
  <si>
    <t>%</t>
  </si>
  <si>
    <t>*STORED</t>
  </si>
  <si>
    <t>THIS REQ.</t>
  </si>
  <si>
    <t>TO DATE</t>
  </si>
  <si>
    <t>INVENTORY</t>
  </si>
  <si>
    <t>Testing</t>
  </si>
  <si>
    <t>Environmental</t>
  </si>
  <si>
    <t>Grading &amp; Excavation</t>
  </si>
  <si>
    <t>Site Utilities</t>
  </si>
  <si>
    <t>Paving Walks and Signs</t>
  </si>
  <si>
    <t>Unusual Site Conditions</t>
  </si>
  <si>
    <t>Lawns and Plantings</t>
  </si>
  <si>
    <t>Other Site Work</t>
  </si>
  <si>
    <t>Demolition</t>
  </si>
  <si>
    <t>Concrete</t>
  </si>
  <si>
    <t>Masonry</t>
  </si>
  <si>
    <t>Metals</t>
  </si>
  <si>
    <t>Rough Carpentry</t>
  </si>
  <si>
    <t>Finish Carpentry</t>
  </si>
  <si>
    <t>Moisture Protection</t>
  </si>
  <si>
    <t>Insulation</t>
  </si>
  <si>
    <t>Roofing</t>
  </si>
  <si>
    <t>Sheet Metal</t>
  </si>
  <si>
    <t>Siding</t>
  </si>
  <si>
    <t>Doors &amp; Hardware</t>
  </si>
  <si>
    <t>Windows &amp; Glazing</t>
  </si>
  <si>
    <t>Acoustical Tile</t>
  </si>
  <si>
    <t>Drywall</t>
  </si>
  <si>
    <t>Ceramic Tile</t>
  </si>
  <si>
    <t>Wood Flooring</t>
  </si>
  <si>
    <t>Resilient Flooring</t>
  </si>
  <si>
    <t>Painting and Decorating</t>
  </si>
  <si>
    <t>Carpet</t>
  </si>
  <si>
    <t>Unit AC and/or Sleeves</t>
  </si>
  <si>
    <t>Specialties</t>
  </si>
  <si>
    <t>Special Equipment (specify)</t>
  </si>
  <si>
    <t>Cabinets &amp; Vanities</t>
  </si>
  <si>
    <t>Appliances</t>
  </si>
  <si>
    <t>Blinds and Shades, Artwork</t>
  </si>
  <si>
    <t>Special Construction</t>
  </si>
  <si>
    <t>Elevators</t>
  </si>
  <si>
    <t>HVAC</t>
  </si>
  <si>
    <t>Fire Suppression</t>
  </si>
  <si>
    <t>Electrical (Building Only)</t>
  </si>
  <si>
    <t>SUBTOT. OF BREAKDOWN ITEMS</t>
  </si>
  <si>
    <t>General Requirements</t>
  </si>
  <si>
    <t>SUBTOTAL</t>
  </si>
  <si>
    <t>LESS RETAINAGE</t>
  </si>
  <si>
    <t>Bond Premium</t>
  </si>
  <si>
    <t>Building Permit &amp; Other Fees</t>
  </si>
  <si>
    <t>TOTAL</t>
  </si>
  <si>
    <t>LESS PREVIOUS PAYMENTS</t>
  </si>
  <si>
    <t>DUE THIS REQUISITION</t>
  </si>
  <si>
    <t>We hereby certify that we have received payment, in cash, of</t>
  </si>
  <si>
    <t>up to month/year _______________ hereof on account of  the construction</t>
  </si>
  <si>
    <t>contract applicable to this development.</t>
  </si>
  <si>
    <t>Contractor</t>
  </si>
  <si>
    <t>*NOTE: Attach inventory of materials stored on site, itemize as to quantities and costs; also, comply with the Construction Contract, as to submission of  insurance</t>
  </si>
  <si>
    <t xml:space="preserve">            and invoices.  Dollar amounts shown in Column D would not be factored in calculated % complete.</t>
  </si>
  <si>
    <t>To Be Completed By Connecticut Housing Finance Authority</t>
  </si>
  <si>
    <t>LESS PREVIOUS PAYMENT</t>
  </si>
  <si>
    <t>*NOTE: Attached inventory of materials stored on site, itemize as to quantities and costs; also, comply with the Construction Contract, as to submission of insurance</t>
  </si>
  <si>
    <t xml:space="preserve">              and invoices</t>
  </si>
  <si>
    <t>Hydronic Heating</t>
  </si>
  <si>
    <t>Plumbing &amp; Hot Water</t>
  </si>
  <si>
    <t>In accordance with the provision of the Construction Contract dated __________________, this requisition is submitted for  the amount of</t>
  </si>
  <si>
    <t>Date:</t>
  </si>
  <si>
    <t>By:</t>
  </si>
  <si>
    <t>Amount Approved For Payment</t>
  </si>
  <si>
    <t>due for work performed up to (month) ______________  (date)_____________, 20___, and as itemized below by the descriptions listed in the</t>
  </si>
  <si>
    <t>PROOF COPY</t>
  </si>
  <si>
    <t>Minimum amount of total Lien Waivers</t>
  </si>
  <si>
    <t>Builder's Profit</t>
  </si>
  <si>
    <t>Builder's Overhead</t>
  </si>
  <si>
    <t>Construction Period (months)</t>
  </si>
  <si>
    <t>General Requirements per Req.</t>
  </si>
  <si>
    <t>Allowance for Division 2</t>
  </si>
  <si>
    <t>Allowance for Division 3</t>
  </si>
  <si>
    <t>Allowance for Division 4</t>
  </si>
  <si>
    <t>Allowance for Division 5</t>
  </si>
  <si>
    <t>Allowance for Division 6</t>
  </si>
  <si>
    <t>Allowance for Division 7</t>
  </si>
  <si>
    <t>Allowance for Division 8</t>
  </si>
  <si>
    <t>Allowance for Division 9</t>
  </si>
  <si>
    <t>Allowance for Division 10</t>
  </si>
  <si>
    <t>Allowance for Division 11</t>
  </si>
  <si>
    <t>Allowance for Division 12</t>
  </si>
  <si>
    <t>Allowance for Division 13</t>
  </si>
  <si>
    <t>Allowance for Division 14</t>
  </si>
  <si>
    <t>Allowance for Division 15</t>
  </si>
  <si>
    <t>Allowance for Division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</si>
</sst>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6" x14ac:knownFonts="1">
    <font>
      <sz val="10"/>
      <name val="Arial"/>
    </font>
    <font>
      <sz val="10"/>
      <name val="Arial"/>
      <family val="2"/>
    </font>
    <font>
      <b/>
      <sz val="13"/>
      <name val="Univers"/>
    </font>
    <font>
      <b/>
      <sz val="12"/>
      <name val="Univers"/>
    </font>
    <font>
      <b/>
      <sz val="14"/>
      <name val="Univers"/>
    </font>
    <font>
      <sz val="14"/>
      <name val="Univers"/>
    </font>
    <font>
      <sz val="12"/>
      <name val="Univers"/>
    </font>
    <font>
      <sz val="10"/>
      <name val="Univers"/>
    </font>
    <font>
      <sz val="11"/>
      <name val="Univers"/>
    </font>
    <font>
      <sz val="8"/>
      <name val="Univers"/>
    </font>
    <font>
      <b/>
      <sz val="18"/>
      <name val="Univers"/>
    </font>
    <font>
      <sz val="8.5"/>
      <name val="Univers"/>
    </font>
    <font>
      <sz val="13"/>
      <name val="Univers"/>
    </font>
    <font>
      <b/>
      <sz val="10"/>
      <name val="Univers"/>
    </font>
    <font>
      <b/>
      <sz val="11"/>
      <name val="Univers"/>
    </font>
    <font>
      <i/>
      <sz val="12"/>
      <name val="Univers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3">
    <xf numFmtId="0" fontId="0" fillId="0" borderId="0" xfId="0"/>
    <xf numFmtId="38" fontId="2" fillId="0" borderId="2" xfId="1" applyNumberFormat="1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3" fontId="3" fillId="3" borderId="0" xfId="0" applyNumberFormat="1" applyFont="1" applyFill="1" applyBorder="1" applyAlignment="1">
      <alignment horizontal="right"/>
    </xf>
    <xf numFmtId="3" fontId="3" fillId="3" borderId="13" xfId="0" applyNumberFormat="1" applyFont="1" applyFill="1" applyBorder="1" applyAlignment="1">
      <alignment horizontal="right"/>
    </xf>
    <xf numFmtId="3" fontId="3" fillId="0" borderId="21" xfId="0" applyNumberFormat="1" applyFont="1" applyBorder="1" applyAlignment="1">
      <alignment horizontal="right"/>
    </xf>
    <xf numFmtId="38" fontId="5" fillId="0" borderId="0" xfId="1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Border="1"/>
    <xf numFmtId="38" fontId="6" fillId="0" borderId="0" xfId="1" applyNumberFormat="1" applyFont="1" applyBorder="1" applyAlignment="1">
      <alignment horizontal="right"/>
    </xf>
    <xf numFmtId="38" fontId="6" fillId="0" borderId="0" xfId="1" applyNumberFormat="1" applyFont="1" applyAlignment="1">
      <alignment horizontal="right"/>
    </xf>
    <xf numFmtId="0" fontId="6" fillId="0" borderId="0" xfId="0" applyFont="1"/>
    <xf numFmtId="38" fontId="5" fillId="0" borderId="0" xfId="1" applyNumberFormat="1" applyFont="1" applyAlignment="1">
      <alignment horizontal="left"/>
    </xf>
    <xf numFmtId="0" fontId="7" fillId="0" borderId="0" xfId="0" applyFont="1"/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7" fillId="0" borderId="0" xfId="0" applyFont="1" applyBorder="1"/>
    <xf numFmtId="0" fontId="9" fillId="0" borderId="0" xfId="0" applyFont="1" applyBorder="1"/>
    <xf numFmtId="38" fontId="7" fillId="0" borderId="0" xfId="1" applyNumberFormat="1" applyFont="1" applyBorder="1" applyAlignment="1">
      <alignment horizontal="right"/>
    </xf>
    <xf numFmtId="38" fontId="7" fillId="0" borderId="0" xfId="1" applyNumberFormat="1" applyFont="1" applyAlignment="1">
      <alignment horizontal="right"/>
    </xf>
    <xf numFmtId="0" fontId="4" fillId="4" borderId="0" xfId="0" applyFont="1" applyFill="1" applyAlignment="1">
      <alignment horizontal="right"/>
    </xf>
    <xf numFmtId="0" fontId="5" fillId="0" borderId="0" xfId="0" applyFont="1"/>
    <xf numFmtId="38" fontId="11" fillId="0" borderId="0" xfId="1" applyNumberFormat="1" applyFont="1" applyBorder="1" applyAlignment="1">
      <alignment horizontal="left"/>
    </xf>
    <xf numFmtId="38" fontId="7" fillId="0" borderId="0" xfId="1" applyNumberFormat="1" applyFont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0" xfId="0" applyFont="1" applyBorder="1"/>
    <xf numFmtId="0" fontId="12" fillId="0" borderId="0" xfId="0" applyFont="1"/>
    <xf numFmtId="38" fontId="12" fillId="0" borderId="0" xfId="1" applyNumberFormat="1" applyFont="1" applyBorder="1" applyAlignment="1">
      <alignment horizontal="left"/>
    </xf>
    <xf numFmtId="0" fontId="7" fillId="0" borderId="0" xfId="0" applyFont="1" applyBorder="1" applyAlignment="1">
      <alignment horizontal="right"/>
    </xf>
    <xf numFmtId="38" fontId="12" fillId="0" borderId="0" xfId="1" applyNumberFormat="1" applyFont="1" applyBorder="1" applyAlignment="1">
      <alignment horizontal="right"/>
    </xf>
    <xf numFmtId="38" fontId="7" fillId="0" borderId="0" xfId="1" applyNumberFormat="1" applyFont="1" applyBorder="1" applyAlignment="1">
      <alignment horizontal="center"/>
    </xf>
    <xf numFmtId="38" fontId="7" fillId="0" borderId="0" xfId="1" applyNumberFormat="1" applyFont="1" applyBorder="1" applyAlignment="1">
      <alignment horizontal="left"/>
    </xf>
    <xf numFmtId="0" fontId="12" fillId="0" borderId="0" xfId="0" applyFont="1" applyAlignment="1">
      <alignment horizontal="left"/>
    </xf>
    <xf numFmtId="38" fontId="12" fillId="0" borderId="0" xfId="1" applyNumberFormat="1" applyFont="1" applyAlignment="1">
      <alignment horizontal="right"/>
    </xf>
    <xf numFmtId="38" fontId="12" fillId="0" borderId="1" xfId="1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2" xfId="0" applyFont="1" applyBorder="1"/>
    <xf numFmtId="0" fontId="12" fillId="0" borderId="3" xfId="0" applyFont="1" applyBorder="1"/>
    <xf numFmtId="38" fontId="12" fillId="0" borderId="4" xfId="1" applyNumberFormat="1" applyFont="1" applyBorder="1" applyAlignment="1">
      <alignment horizontal="right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38" fontId="3" fillId="0" borderId="12" xfId="1" applyNumberFormat="1" applyFont="1" applyBorder="1" applyAlignment="1">
      <alignment horizontal="center"/>
    </xf>
    <xf numFmtId="38" fontId="3" fillId="0" borderId="13" xfId="1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12" xfId="0" applyFont="1" applyBorder="1"/>
    <xf numFmtId="0" fontId="3" fillId="0" borderId="13" xfId="0" applyFont="1" applyBorder="1" applyAlignment="1">
      <alignment horizontal="center"/>
    </xf>
    <xf numFmtId="0" fontId="7" fillId="0" borderId="13" xfId="0" applyFont="1" applyBorder="1"/>
    <xf numFmtId="0" fontId="3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3" fillId="0" borderId="14" xfId="0" applyFont="1" applyBorder="1"/>
    <xf numFmtId="0" fontId="13" fillId="0" borderId="1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6" fillId="0" borderId="2" xfId="0" applyFont="1" applyBorder="1"/>
    <xf numFmtId="3" fontId="6" fillId="0" borderId="2" xfId="0" applyNumberFormat="1" applyFont="1" applyBorder="1" applyAlignment="1">
      <alignment horizontal="right"/>
    </xf>
    <xf numFmtId="0" fontId="8" fillId="0" borderId="2" xfId="0" quotePrefix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3" fontId="6" fillId="0" borderId="7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0" fontId="8" fillId="0" borderId="7" xfId="0" applyFont="1" applyBorder="1" applyAlignment="1">
      <alignment horizontal="center"/>
    </xf>
    <xf numFmtId="0" fontId="14" fillId="0" borderId="7" xfId="0" quotePrefix="1" applyFont="1" applyBorder="1" applyAlignment="1">
      <alignment horizontal="center"/>
    </xf>
    <xf numFmtId="0" fontId="3" fillId="0" borderId="7" xfId="0" applyFont="1" applyBorder="1"/>
    <xf numFmtId="3" fontId="3" fillId="0" borderId="15" xfId="1" applyNumberFormat="1" applyFont="1" applyBorder="1" applyAlignment="1">
      <alignment horizontal="right"/>
    </xf>
    <xf numFmtId="3" fontId="3" fillId="3" borderId="13" xfId="1" applyNumberFormat="1" applyFont="1" applyFill="1" applyBorder="1" applyAlignment="1">
      <alignment horizontal="right"/>
    </xf>
    <xf numFmtId="3" fontId="6" fillId="0" borderId="14" xfId="0" applyNumberFormat="1" applyFont="1" applyBorder="1" applyAlignment="1">
      <alignment horizontal="right"/>
    </xf>
    <xf numFmtId="9" fontId="6" fillId="3" borderId="0" xfId="0" applyNumberFormat="1" applyFont="1" applyFill="1" applyBorder="1" applyAlignment="1">
      <alignment horizontal="right"/>
    </xf>
    <xf numFmtId="3" fontId="6" fillId="3" borderId="0" xfId="0" applyNumberFormat="1" applyFont="1" applyFill="1" applyBorder="1"/>
    <xf numFmtId="3" fontId="6" fillId="3" borderId="13" xfId="0" applyNumberFormat="1" applyFont="1" applyFill="1" applyBorder="1" applyAlignment="1">
      <alignment horizontal="right"/>
    </xf>
    <xf numFmtId="0" fontId="8" fillId="0" borderId="11" xfId="0" quotePrefix="1" applyFont="1" applyBorder="1" applyAlignment="1">
      <alignment horizontal="center"/>
    </xf>
    <xf numFmtId="0" fontId="7" fillId="0" borderId="1" xfId="0" applyFont="1" applyBorder="1"/>
    <xf numFmtId="3" fontId="6" fillId="0" borderId="6" xfId="0" applyNumberFormat="1" applyFont="1" applyBorder="1" applyAlignment="1">
      <alignment horizontal="right"/>
    </xf>
    <xf numFmtId="0" fontId="6" fillId="0" borderId="8" xfId="0" applyFont="1" applyBorder="1"/>
    <xf numFmtId="3" fontId="6" fillId="2" borderId="7" xfId="0" applyNumberFormat="1" applyFont="1" applyFill="1" applyBorder="1" applyAlignment="1">
      <alignment horizontal="right"/>
    </xf>
    <xf numFmtId="0" fontId="7" fillId="0" borderId="19" xfId="0" applyFont="1" applyBorder="1"/>
    <xf numFmtId="3" fontId="6" fillId="0" borderId="20" xfId="0" applyNumberFormat="1" applyFont="1" applyBorder="1" applyAlignment="1">
      <alignment horizontal="right"/>
    </xf>
    <xf numFmtId="0" fontId="8" fillId="3" borderId="18" xfId="0" applyFont="1" applyFill="1" applyBorder="1" applyAlignment="1">
      <alignment horizontal="center"/>
    </xf>
    <xf numFmtId="0" fontId="6" fillId="3" borderId="0" xfId="0" applyFont="1" applyFill="1" applyBorder="1"/>
    <xf numFmtId="0" fontId="7" fillId="0" borderId="6" xfId="0" applyFont="1" applyBorder="1"/>
    <xf numFmtId="10" fontId="6" fillId="0" borderId="14" xfId="0" applyNumberFormat="1" applyFont="1" applyBorder="1" applyAlignment="1">
      <alignment horizontal="right"/>
    </xf>
    <xf numFmtId="0" fontId="8" fillId="3" borderId="6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6" fillId="3" borderId="0" xfId="0" applyNumberFormat="1" applyFont="1" applyFill="1" applyBorder="1" applyAlignment="1">
      <alignment horizontal="right"/>
    </xf>
    <xf numFmtId="3" fontId="6" fillId="2" borderId="6" xfId="0" applyNumberFormat="1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0" fontId="12" fillId="3" borderId="0" xfId="0" applyFont="1" applyFill="1" applyBorder="1"/>
    <xf numFmtId="0" fontId="8" fillId="0" borderId="9" xfId="0" applyFont="1" applyBorder="1" applyAlignment="1">
      <alignment horizontal="center"/>
    </xf>
    <xf numFmtId="0" fontId="8" fillId="0" borderId="9" xfId="0" quotePrefix="1" applyFont="1" applyBorder="1" applyAlignment="1">
      <alignment horizontal="center"/>
    </xf>
    <xf numFmtId="0" fontId="6" fillId="0" borderId="9" xfId="0" applyFont="1" applyBorder="1"/>
    <xf numFmtId="3" fontId="6" fillId="0" borderId="9" xfId="0" applyNumberFormat="1" applyFont="1" applyBorder="1" applyAlignment="1">
      <alignment horizontal="right"/>
    </xf>
    <xf numFmtId="3" fontId="6" fillId="3" borderId="6" xfId="0" quotePrefix="1" applyNumberFormat="1" applyFont="1" applyFill="1" applyBorder="1"/>
    <xf numFmtId="3" fontId="6" fillId="3" borderId="6" xfId="0" applyNumberFormat="1" applyFont="1" applyFill="1" applyBorder="1"/>
    <xf numFmtId="0" fontId="12" fillId="3" borderId="0" xfId="0" applyFont="1" applyFill="1"/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3" fontId="6" fillId="0" borderId="0" xfId="0" applyNumberFormat="1" applyFont="1" applyBorder="1"/>
    <xf numFmtId="3" fontId="6" fillId="0" borderId="6" xfId="0" applyNumberFormat="1" applyFont="1" applyBorder="1"/>
    <xf numFmtId="0" fontId="6" fillId="0" borderId="1" xfId="0" applyFont="1" applyBorder="1"/>
    <xf numFmtId="3" fontId="6" fillId="0" borderId="1" xfId="0" applyNumberFormat="1" applyFont="1" applyBorder="1"/>
    <xf numFmtId="3" fontId="6" fillId="3" borderId="1" xfId="0" applyNumberFormat="1" applyFont="1" applyFill="1" applyBorder="1"/>
    <xf numFmtId="0" fontId="12" fillId="3" borderId="1" xfId="0" applyFont="1" applyFill="1" applyBorder="1"/>
    <xf numFmtId="3" fontId="6" fillId="3" borderId="17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5" fontId="6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Border="1"/>
    <xf numFmtId="0" fontId="12" fillId="0" borderId="0" xfId="0" applyFont="1" applyBorder="1" applyAlignment="1">
      <alignment horizontal="right"/>
    </xf>
    <xf numFmtId="0" fontId="12" fillId="0" borderId="1" xfId="0" applyFont="1" applyBorder="1"/>
    <xf numFmtId="0" fontId="12" fillId="0" borderId="0" xfId="0" applyFont="1" applyAlignment="1">
      <alignment horizontal="right"/>
    </xf>
    <xf numFmtId="0" fontId="9" fillId="0" borderId="0" xfId="0" applyFont="1" applyBorder="1" applyAlignment="1">
      <alignment horizontal="right"/>
    </xf>
    <xf numFmtId="0" fontId="12" fillId="0" borderId="0" xfId="0" applyFont="1" applyAlignment="1">
      <alignment horizontal="centerContinuous"/>
    </xf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8" xfId="0" applyFont="1" applyBorder="1"/>
    <xf numFmtId="0" fontId="12" fillId="0" borderId="8" xfId="0" applyFont="1" applyBorder="1"/>
    <xf numFmtId="0" fontId="8" fillId="0" borderId="0" xfId="0" applyFont="1"/>
    <xf numFmtId="0" fontId="2" fillId="0" borderId="0" xfId="0" applyFont="1" applyAlignment="1">
      <alignment horizontal="centerContinuous"/>
    </xf>
    <xf numFmtId="38" fontId="7" fillId="0" borderId="0" xfId="1" applyNumberFormat="1" applyFont="1" applyAlignment="1">
      <alignment horizontal="left"/>
    </xf>
    <xf numFmtId="0" fontId="7" fillId="0" borderId="0" xfId="0" applyFont="1" applyAlignment="1">
      <alignment horizontal="right"/>
    </xf>
    <xf numFmtId="38" fontId="7" fillId="0" borderId="1" xfId="1" applyNumberFormat="1" applyFont="1" applyBorder="1" applyAlignment="1">
      <alignment horizontal="right"/>
    </xf>
    <xf numFmtId="9" fontId="7" fillId="0" borderId="1" xfId="2" applyFont="1" applyBorder="1" applyAlignment="1">
      <alignment horizontal="right"/>
    </xf>
    <xf numFmtId="38" fontId="7" fillId="0" borderId="1" xfId="1" applyNumberFormat="1" applyFont="1" applyBorder="1" applyAlignment="1">
      <alignment horizontal="left"/>
    </xf>
    <xf numFmtId="9" fontId="7" fillId="0" borderId="0" xfId="2" applyFont="1" applyAlignment="1">
      <alignment horizontal="right"/>
    </xf>
    <xf numFmtId="0" fontId="13" fillId="4" borderId="0" xfId="0" applyFont="1" applyFill="1"/>
    <xf numFmtId="0" fontId="7" fillId="0" borderId="0" xfId="0" applyFont="1" applyAlignment="1">
      <alignment horizontal="left"/>
    </xf>
    <xf numFmtId="9" fontId="7" fillId="0" borderId="0" xfId="2" applyFont="1" applyAlignment="1">
      <alignment horizontal="left"/>
    </xf>
    <xf numFmtId="9" fontId="7" fillId="0" borderId="0" xfId="2" applyFont="1" applyBorder="1" applyAlignment="1">
      <alignment horizontal="left"/>
    </xf>
    <xf numFmtId="38" fontId="9" fillId="0" borderId="0" xfId="1" applyNumberFormat="1" applyFont="1" applyBorder="1" applyAlignment="1">
      <alignment horizontal="left"/>
    </xf>
    <xf numFmtId="9" fontId="6" fillId="0" borderId="2" xfId="2" applyFont="1" applyBorder="1"/>
    <xf numFmtId="3" fontId="3" fillId="0" borderId="8" xfId="1" applyNumberFormat="1" applyFont="1" applyBorder="1" applyAlignment="1">
      <alignment horizontal="right"/>
    </xf>
    <xf numFmtId="3" fontId="3" fillId="3" borderId="12" xfId="1" applyNumberFormat="1" applyFont="1" applyFill="1" applyBorder="1" applyAlignment="1">
      <alignment horizontal="right"/>
    </xf>
    <xf numFmtId="3" fontId="6" fillId="2" borderId="20" xfId="0" applyNumberFormat="1" applyFont="1" applyFill="1" applyBorder="1" applyAlignment="1">
      <alignment horizontal="right"/>
    </xf>
    <xf numFmtId="3" fontId="6" fillId="2" borderId="6" xfId="0" applyNumberFormat="1" applyFont="1" applyFill="1" applyBorder="1"/>
    <xf numFmtId="0" fontId="6" fillId="0" borderId="6" xfId="0" applyFont="1" applyBorder="1" applyAlignment="1">
      <alignment horizontal="right"/>
    </xf>
    <xf numFmtId="0" fontId="6" fillId="3" borderId="17" xfId="0" applyFont="1" applyFill="1" applyBorder="1"/>
    <xf numFmtId="3" fontId="6" fillId="2" borderId="0" xfId="0" applyNumberFormat="1" applyFont="1" applyFill="1" applyBorder="1"/>
    <xf numFmtId="0" fontId="6" fillId="0" borderId="6" xfId="0" applyFont="1" applyBorder="1"/>
    <xf numFmtId="3" fontId="6" fillId="2" borderId="14" xfId="0" applyNumberFormat="1" applyFont="1" applyFill="1" applyBorder="1" applyAlignment="1">
      <alignment horizontal="right"/>
    </xf>
    <xf numFmtId="3" fontId="6" fillId="3" borderId="14" xfId="0" quotePrefix="1" applyNumberFormat="1" applyFont="1" applyFill="1" applyBorder="1"/>
    <xf numFmtId="0" fontId="12" fillId="0" borderId="0" xfId="0" applyFont="1" applyBorder="1" applyAlignment="1">
      <alignment horizontal="centerContinuous"/>
    </xf>
    <xf numFmtId="9" fontId="7" fillId="0" borderId="1" xfId="2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6" xfId="0" applyFont="1" applyBorder="1" applyAlignment="1">
      <alignment horizontal="right"/>
    </xf>
    <xf numFmtId="9" fontId="6" fillId="0" borderId="7" xfId="2" applyFont="1" applyBorder="1"/>
    <xf numFmtId="0" fontId="8" fillId="0" borderId="16" xfId="0" applyFont="1" applyBorder="1" applyAlignment="1">
      <alignment horizontal="center"/>
    </xf>
    <xf numFmtId="0" fontId="14" fillId="0" borderId="16" xfId="0" quotePrefix="1" applyFont="1" applyBorder="1" applyAlignment="1">
      <alignment horizontal="center"/>
    </xf>
    <xf numFmtId="0" fontId="3" fillId="0" borderId="16" xfId="0" applyFont="1" applyBorder="1"/>
    <xf numFmtId="3" fontId="3" fillId="0" borderId="16" xfId="1" applyNumberFormat="1" applyFont="1" applyBorder="1" applyAlignment="1">
      <alignment horizontal="right"/>
    </xf>
    <xf numFmtId="3" fontId="3" fillId="0" borderId="22" xfId="1" applyNumberFormat="1" applyFont="1" applyBorder="1" applyAlignment="1">
      <alignment horizontal="right"/>
    </xf>
    <xf numFmtId="3" fontId="6" fillId="0" borderId="16" xfId="0" applyNumberFormat="1" applyFont="1" applyBorder="1" applyAlignment="1">
      <alignment horizontal="right"/>
    </xf>
    <xf numFmtId="0" fontId="6" fillId="0" borderId="16" xfId="0" applyFont="1" applyBorder="1"/>
    <xf numFmtId="0" fontId="8" fillId="0" borderId="16" xfId="0" quotePrefix="1" applyFont="1" applyBorder="1" applyAlignment="1">
      <alignment horizontal="center"/>
    </xf>
    <xf numFmtId="9" fontId="6" fillId="0" borderId="12" xfId="0" applyNumberFormat="1" applyFont="1" applyBorder="1" applyAlignment="1">
      <alignment horizontal="right"/>
    </xf>
    <xf numFmtId="43" fontId="3" fillId="3" borderId="2" xfId="0" applyNumberFormat="1" applyFont="1" applyFill="1" applyBorder="1" applyAlignment="1">
      <alignment horizontal="right"/>
    </xf>
    <xf numFmtId="164" fontId="6" fillId="3" borderId="2" xfId="1" applyNumberFormat="1" applyFont="1" applyFill="1" applyBorder="1" applyAlignment="1">
      <alignment horizontal="right"/>
    </xf>
    <xf numFmtId="165" fontId="6" fillId="3" borderId="2" xfId="3" applyNumberFormat="1" applyFont="1" applyFill="1" applyBorder="1" applyAlignment="1">
      <alignment horizontal="right"/>
    </xf>
    <xf numFmtId="3" fontId="6" fillId="0" borderId="23" xfId="0" applyNumberFormat="1" applyFont="1" applyBorder="1" applyAlignment="1">
      <alignment horizontal="right"/>
    </xf>
    <xf numFmtId="0" fontId="15" fillId="0" borderId="2" xfId="0" applyFont="1" applyBorder="1"/>
    <xf numFmtId="0" fontId="15" fillId="0" borderId="7" xfId="0" applyFont="1" applyBorder="1"/>
    <xf numFmtId="9" fontId="6" fillId="0" borderId="2" xfId="2" applyFont="1" applyBorder="1" applyAlignment="1">
      <alignment horizontal="right"/>
    </xf>
    <xf numFmtId="9" fontId="6" fillId="0" borderId="7" xfId="2" applyFont="1" applyBorder="1" applyAlignment="1">
      <alignment horizontal="right"/>
    </xf>
    <xf numFmtId="0" fontId="8" fillId="0" borderId="7" xfId="0" quotePrefix="1" applyFont="1" applyBorder="1" applyAlignment="1">
      <alignment horizontal="center"/>
    </xf>
    <xf numFmtId="3" fontId="6" fillId="2" borderId="1" xfId="0" applyNumberFormat="1" applyFont="1" applyFill="1" applyBorder="1" applyAlignment="1"/>
    <xf numFmtId="0" fontId="7" fillId="2" borderId="2" xfId="0" applyFont="1" applyFill="1" applyBorder="1"/>
    <xf numFmtId="3" fontId="3" fillId="0" borderId="15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0" fontId="12" fillId="0" borderId="1" xfId="0" applyFont="1" applyBorder="1" applyAlignment="1"/>
    <xf numFmtId="38" fontId="12" fillId="0" borderId="1" xfId="1" applyNumberFormat="1" applyFont="1" applyBorder="1" applyAlignment="1"/>
    <xf numFmtId="38" fontId="10" fillId="0" borderId="0" xfId="1" applyNumberFormat="1" applyFont="1" applyBorder="1" applyAlignment="1">
      <alignment horizontal="center"/>
    </xf>
    <xf numFmtId="3" fontId="6" fillId="3" borderId="0" xfId="0" applyNumberFormat="1" applyFont="1" applyFill="1" applyBorder="1" applyAlignment="1">
      <alignment horizontal="center" wrapText="1"/>
    </xf>
    <xf numFmtId="3" fontId="6" fillId="3" borderId="13" xfId="0" applyNumberFormat="1" applyFont="1" applyFill="1" applyBorder="1" applyAlignment="1">
      <alignment horizontal="center" wrapText="1"/>
    </xf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2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8"/>
  <sheetViews>
    <sheetView tabSelected="1" topLeftCell="A27" zoomScale="75" zoomScaleNormal="75" zoomScaleSheetLayoutView="75" workbookViewId="0">
      <selection activeCell="L19" sqref="L19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5" width="17.7109375" style="19" customWidth="1"/>
    <col min="6" max="6" width="17.5703125" style="19" customWidth="1"/>
    <col min="7" max="10" width="17.7109375" style="19" customWidth="1"/>
    <col min="11" max="16384" width="9.140625" style="13"/>
  </cols>
  <sheetData>
    <row r="1" spans="1:11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1</v>
      </c>
      <c r="K1" s="13"/>
    </row>
    <row r="2" spans="1:11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/>
      <c r="K2" s="13"/>
    </row>
    <row r="3" spans="1:11" ht="18" x14ac:dyDescent="0.25">
      <c r="A3" s="15"/>
      <c r="B3" s="16"/>
      <c r="C3" s="17"/>
      <c r="D3" s="18"/>
      <c r="F3" s="13"/>
      <c r="I3" s="13"/>
      <c r="J3" s="20" t="s">
        <v>92</v>
      </c>
    </row>
    <row r="4" spans="1:11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  <c r="K4" s="13"/>
    </row>
    <row r="5" spans="1:11" x14ac:dyDescent="0.2">
      <c r="A5" s="15"/>
      <c r="B5" s="16"/>
      <c r="C5" s="16"/>
      <c r="D5" s="22"/>
      <c r="E5" s="13"/>
    </row>
    <row r="6" spans="1:11" x14ac:dyDescent="0.2">
      <c r="A6" s="15"/>
      <c r="B6" s="16"/>
      <c r="C6" s="16"/>
      <c r="D6" s="18"/>
      <c r="F6" s="23"/>
    </row>
    <row r="7" spans="1:11" s="26" customFormat="1" ht="16.5" x14ac:dyDescent="0.25">
      <c r="A7" s="24" t="s">
        <v>3</v>
      </c>
      <c r="B7" s="168"/>
      <c r="C7" s="168"/>
      <c r="D7" s="168"/>
      <c r="E7" s="25" t="s">
        <v>4</v>
      </c>
      <c r="F7" s="168"/>
      <c r="G7" s="168"/>
      <c r="H7" s="169"/>
      <c r="I7" s="169"/>
      <c r="J7" s="169"/>
      <c r="K7" s="13"/>
    </row>
    <row r="8" spans="1:11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  <c r="K8" s="13"/>
    </row>
    <row r="9" spans="1:11" s="26" customFormat="1" ht="16.5" x14ac:dyDescent="0.25">
      <c r="A9" s="32"/>
      <c r="D9" s="33"/>
      <c r="E9" s="33"/>
      <c r="F9" s="33"/>
      <c r="G9" s="33"/>
      <c r="H9" s="33"/>
      <c r="I9" s="33"/>
      <c r="J9" s="33"/>
      <c r="K9" s="13"/>
    </row>
    <row r="10" spans="1:11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  <c r="K10" s="13"/>
    </row>
    <row r="11" spans="1:11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  <c r="K11" s="13"/>
    </row>
    <row r="12" spans="1:11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  <c r="K12" s="13"/>
    </row>
    <row r="13" spans="1:11" s="26" customFormat="1" ht="16.5" x14ac:dyDescent="0.25">
      <c r="A13" s="36"/>
      <c r="D13" s="33"/>
      <c r="E13" s="33"/>
      <c r="F13" s="33"/>
      <c r="G13" s="33"/>
      <c r="H13" s="33"/>
      <c r="I13" s="33"/>
      <c r="J13" s="33"/>
      <c r="K13" s="13"/>
    </row>
    <row r="14" spans="1:11" s="26" customFormat="1" ht="12.6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  <c r="K14" s="13"/>
    </row>
    <row r="15" spans="1:11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  <c r="K15" s="13"/>
    </row>
    <row r="16" spans="1:11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48"/>
      <c r="J16" s="47"/>
      <c r="K16" s="13"/>
    </row>
    <row r="17" spans="1:11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  <c r="K17" s="13"/>
    </row>
    <row r="18" spans="1:11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53"/>
      <c r="K18" s="13"/>
    </row>
    <row r="19" spans="1:11" s="26" customFormat="1" ht="18.600000000000001" customHeight="1" x14ac:dyDescent="0.25">
      <c r="A19" s="54">
        <v>1</v>
      </c>
      <c r="B19" s="54">
        <v>2</v>
      </c>
      <c r="C19" s="55" t="s">
        <v>27</v>
      </c>
      <c r="D19" s="56">
        <v>0</v>
      </c>
      <c r="E19" s="56"/>
      <c r="F19" s="56"/>
      <c r="G19" s="56">
        <f t="shared" ref="G19:G27" si="0">E19+F19</f>
        <v>0</v>
      </c>
      <c r="H19" s="161">
        <f>IFERROR(IF((E19+F19)/D19&gt;1,"error",(E19+F19)/D19),0)</f>
        <v>0</v>
      </c>
      <c r="I19" s="56"/>
      <c r="J19" s="56"/>
      <c r="K19" s="13"/>
    </row>
    <row r="20" spans="1:11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/>
      <c r="F20" s="56"/>
      <c r="G20" s="56">
        <f t="shared" si="0"/>
        <v>0</v>
      </c>
      <c r="H20" s="161">
        <f t="shared" ref="H20:H74" si="1">IFERROR(IF((E20+F20)/D20&gt;1,"error",(E20+F20)/D20),0)</f>
        <v>0</v>
      </c>
      <c r="I20" s="56"/>
      <c r="J20" s="56"/>
      <c r="K20" s="13"/>
    </row>
    <row r="21" spans="1:11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/>
      <c r="F21" s="56"/>
      <c r="G21" s="56">
        <f t="shared" si="0"/>
        <v>0</v>
      </c>
      <c r="H21" s="161">
        <f t="shared" si="1"/>
        <v>0</v>
      </c>
      <c r="I21" s="56"/>
      <c r="J21" s="56"/>
      <c r="K21" s="13"/>
    </row>
    <row r="22" spans="1:11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/>
      <c r="F22" s="56"/>
      <c r="G22" s="56">
        <f t="shared" si="0"/>
        <v>0</v>
      </c>
      <c r="H22" s="161">
        <f t="shared" si="1"/>
        <v>0</v>
      </c>
      <c r="I22" s="56"/>
      <c r="J22" s="56"/>
      <c r="K22" s="13"/>
    </row>
    <row r="23" spans="1:11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/>
      <c r="F23" s="56"/>
      <c r="G23" s="56">
        <f t="shared" si="0"/>
        <v>0</v>
      </c>
      <c r="H23" s="161">
        <f t="shared" si="1"/>
        <v>0</v>
      </c>
      <c r="I23" s="56"/>
      <c r="J23" s="56"/>
      <c r="K23" s="13"/>
    </row>
    <row r="24" spans="1:11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/>
      <c r="F24" s="56"/>
      <c r="G24" s="56">
        <f t="shared" si="0"/>
        <v>0</v>
      </c>
      <c r="H24" s="161">
        <f t="shared" si="1"/>
        <v>0</v>
      </c>
      <c r="I24" s="56"/>
      <c r="J24" s="56"/>
      <c r="K24" s="13"/>
    </row>
    <row r="25" spans="1:11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/>
      <c r="F25" s="56"/>
      <c r="G25" s="56">
        <f t="shared" si="0"/>
        <v>0</v>
      </c>
      <c r="H25" s="161">
        <f t="shared" si="1"/>
        <v>0</v>
      </c>
      <c r="I25" s="56"/>
      <c r="J25" s="56"/>
      <c r="K25" s="13"/>
    </row>
    <row r="26" spans="1:11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/>
      <c r="F26" s="56"/>
      <c r="G26" s="56">
        <f t="shared" si="0"/>
        <v>0</v>
      </c>
      <c r="H26" s="161">
        <f t="shared" si="1"/>
        <v>0</v>
      </c>
      <c r="I26" s="56"/>
      <c r="J26" s="56"/>
      <c r="K26" s="13"/>
    </row>
    <row r="27" spans="1:11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/>
      <c r="F27" s="56"/>
      <c r="G27" s="56">
        <f t="shared" si="0"/>
        <v>0</v>
      </c>
      <c r="H27" s="161">
        <f t="shared" si="1"/>
        <v>0</v>
      </c>
      <c r="I27" s="56"/>
      <c r="J27" s="56"/>
      <c r="K27" s="13"/>
    </row>
    <row r="28" spans="1:11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/>
      <c r="F28" s="56"/>
      <c r="G28" s="56">
        <f t="shared" ref="G28:G74" si="2">E28+F28</f>
        <v>0</v>
      </c>
      <c r="H28" s="161">
        <f t="shared" ref="H28:H73" si="3">IFERROR(IF((E28+F28)/D28&gt;1,"error",(E28+F28)/D28),0)</f>
        <v>0</v>
      </c>
      <c r="I28" s="56"/>
      <c r="J28" s="56"/>
      <c r="K28" s="13"/>
    </row>
    <row r="29" spans="1:11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/>
      <c r="F29" s="56"/>
      <c r="G29" s="56">
        <f t="shared" si="2"/>
        <v>0</v>
      </c>
      <c r="H29" s="161">
        <f t="shared" si="3"/>
        <v>0</v>
      </c>
      <c r="I29" s="56"/>
      <c r="J29" s="56"/>
      <c r="K29" s="13"/>
    </row>
    <row r="30" spans="1:11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/>
      <c r="F30" s="56"/>
      <c r="G30" s="56">
        <f t="shared" si="2"/>
        <v>0</v>
      </c>
      <c r="H30" s="161">
        <f t="shared" si="3"/>
        <v>0</v>
      </c>
      <c r="I30" s="56"/>
      <c r="J30" s="56"/>
      <c r="K30" s="13"/>
    </row>
    <row r="31" spans="1:11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/>
      <c r="F31" s="56"/>
      <c r="G31" s="56">
        <f t="shared" si="2"/>
        <v>0</v>
      </c>
      <c r="H31" s="161">
        <f t="shared" si="3"/>
        <v>0</v>
      </c>
      <c r="I31" s="56"/>
      <c r="J31" s="56"/>
      <c r="K31" s="13"/>
    </row>
    <row r="32" spans="1:11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/>
      <c r="F32" s="56"/>
      <c r="G32" s="56">
        <f t="shared" si="2"/>
        <v>0</v>
      </c>
      <c r="H32" s="161">
        <f t="shared" si="3"/>
        <v>0</v>
      </c>
      <c r="I32" s="56"/>
      <c r="J32" s="56"/>
      <c r="K32" s="13"/>
    </row>
    <row r="33" spans="1:11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/>
      <c r="F33" s="56"/>
      <c r="G33" s="56">
        <f t="shared" si="2"/>
        <v>0</v>
      </c>
      <c r="H33" s="161">
        <f t="shared" si="3"/>
        <v>0</v>
      </c>
      <c r="I33" s="56"/>
      <c r="J33" s="56"/>
      <c r="K33" s="13"/>
    </row>
    <row r="34" spans="1:11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/>
      <c r="F34" s="56"/>
      <c r="G34" s="56">
        <f t="shared" si="2"/>
        <v>0</v>
      </c>
      <c r="H34" s="161">
        <f t="shared" si="3"/>
        <v>0</v>
      </c>
      <c r="I34" s="56"/>
      <c r="J34" s="56"/>
      <c r="K34" s="13"/>
    </row>
    <row r="35" spans="1:11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/>
      <c r="F35" s="56"/>
      <c r="G35" s="56">
        <f t="shared" si="2"/>
        <v>0</v>
      </c>
      <c r="H35" s="161">
        <f t="shared" si="3"/>
        <v>0</v>
      </c>
      <c r="I35" s="56"/>
      <c r="J35" s="56"/>
      <c r="K35" s="13"/>
    </row>
    <row r="36" spans="1:11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/>
      <c r="F36" s="56"/>
      <c r="G36" s="56">
        <f t="shared" si="2"/>
        <v>0</v>
      </c>
      <c r="H36" s="161">
        <f t="shared" si="3"/>
        <v>0</v>
      </c>
      <c r="I36" s="56"/>
      <c r="J36" s="56"/>
      <c r="K36" s="13"/>
    </row>
    <row r="37" spans="1:11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/>
      <c r="F37" s="56"/>
      <c r="G37" s="56">
        <f t="shared" si="2"/>
        <v>0</v>
      </c>
      <c r="H37" s="161">
        <f t="shared" si="3"/>
        <v>0</v>
      </c>
      <c r="I37" s="56"/>
      <c r="J37" s="56"/>
      <c r="K37" s="13"/>
    </row>
    <row r="38" spans="1:11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/>
      <c r="F38" s="56"/>
      <c r="G38" s="56">
        <f t="shared" si="2"/>
        <v>0</v>
      </c>
      <c r="H38" s="161">
        <f t="shared" si="3"/>
        <v>0</v>
      </c>
      <c r="I38" s="56"/>
      <c r="J38" s="56"/>
      <c r="K38" s="13"/>
    </row>
    <row r="39" spans="1:11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/>
      <c r="F39" s="56"/>
      <c r="G39" s="56">
        <f t="shared" si="2"/>
        <v>0</v>
      </c>
      <c r="H39" s="161">
        <f t="shared" si="3"/>
        <v>0</v>
      </c>
      <c r="I39" s="56"/>
      <c r="J39" s="56"/>
      <c r="K39" s="13"/>
    </row>
    <row r="40" spans="1:11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/>
      <c r="F40" s="56"/>
      <c r="G40" s="56">
        <f t="shared" si="2"/>
        <v>0</v>
      </c>
      <c r="H40" s="161">
        <f t="shared" si="3"/>
        <v>0</v>
      </c>
      <c r="I40" s="56"/>
      <c r="J40" s="56"/>
      <c r="K40" s="13"/>
    </row>
    <row r="41" spans="1:11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/>
      <c r="F41" s="56"/>
      <c r="G41" s="56">
        <f t="shared" si="2"/>
        <v>0</v>
      </c>
      <c r="H41" s="161">
        <f t="shared" si="3"/>
        <v>0</v>
      </c>
      <c r="I41" s="56"/>
      <c r="J41" s="56"/>
      <c r="K41" s="13"/>
    </row>
    <row r="42" spans="1:11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/>
      <c r="F42" s="56"/>
      <c r="G42" s="56">
        <f t="shared" si="2"/>
        <v>0</v>
      </c>
      <c r="H42" s="161">
        <f t="shared" si="3"/>
        <v>0</v>
      </c>
      <c r="I42" s="56"/>
      <c r="J42" s="56"/>
      <c r="K42" s="13"/>
    </row>
    <row r="43" spans="1:11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/>
      <c r="F43" s="56"/>
      <c r="G43" s="56">
        <f t="shared" si="2"/>
        <v>0</v>
      </c>
      <c r="H43" s="161">
        <f t="shared" si="3"/>
        <v>0</v>
      </c>
      <c r="I43" s="56"/>
      <c r="J43" s="56"/>
      <c r="K43" s="13"/>
    </row>
    <row r="44" spans="1:11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/>
      <c r="F44" s="56"/>
      <c r="G44" s="56">
        <f t="shared" si="2"/>
        <v>0</v>
      </c>
      <c r="H44" s="161">
        <f t="shared" si="3"/>
        <v>0</v>
      </c>
      <c r="I44" s="56"/>
      <c r="J44" s="56"/>
      <c r="K44" s="13"/>
    </row>
    <row r="45" spans="1:11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/>
      <c r="F45" s="56"/>
      <c r="G45" s="56">
        <f t="shared" si="2"/>
        <v>0</v>
      </c>
      <c r="H45" s="161">
        <f t="shared" si="3"/>
        <v>0</v>
      </c>
      <c r="I45" s="56"/>
      <c r="J45" s="56"/>
      <c r="K45" s="13"/>
    </row>
    <row r="46" spans="1:11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/>
      <c r="F46" s="56"/>
      <c r="G46" s="56">
        <f t="shared" si="2"/>
        <v>0</v>
      </c>
      <c r="H46" s="161">
        <f t="shared" si="3"/>
        <v>0</v>
      </c>
      <c r="I46" s="56"/>
      <c r="J46" s="56"/>
      <c r="K46" s="13"/>
    </row>
    <row r="47" spans="1:11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/>
      <c r="F47" s="56"/>
      <c r="G47" s="56">
        <f t="shared" si="2"/>
        <v>0</v>
      </c>
      <c r="H47" s="161">
        <f t="shared" si="3"/>
        <v>0</v>
      </c>
      <c r="I47" s="56"/>
      <c r="J47" s="56"/>
      <c r="K47" s="13"/>
    </row>
    <row r="48" spans="1:11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/>
      <c r="F48" s="56"/>
      <c r="G48" s="56">
        <f t="shared" si="2"/>
        <v>0</v>
      </c>
      <c r="H48" s="161">
        <f t="shared" si="3"/>
        <v>0</v>
      </c>
      <c r="I48" s="56"/>
      <c r="J48" s="56"/>
      <c r="K48" s="13"/>
    </row>
    <row r="49" spans="1:11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/>
      <c r="F49" s="56"/>
      <c r="G49" s="56">
        <f t="shared" si="2"/>
        <v>0</v>
      </c>
      <c r="H49" s="161">
        <f t="shared" si="3"/>
        <v>0</v>
      </c>
      <c r="I49" s="56"/>
      <c r="J49" s="56"/>
      <c r="K49" s="13"/>
    </row>
    <row r="50" spans="1:11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/>
      <c r="F50" s="56"/>
      <c r="G50" s="56">
        <f t="shared" si="2"/>
        <v>0</v>
      </c>
      <c r="H50" s="161">
        <f t="shared" si="3"/>
        <v>0</v>
      </c>
      <c r="I50" s="56"/>
      <c r="J50" s="56"/>
      <c r="K50" s="13"/>
    </row>
    <row r="51" spans="1:11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/>
      <c r="F51" s="56"/>
      <c r="G51" s="56">
        <f t="shared" si="2"/>
        <v>0</v>
      </c>
      <c r="H51" s="161">
        <f t="shared" si="3"/>
        <v>0</v>
      </c>
      <c r="I51" s="56"/>
      <c r="J51" s="56"/>
      <c r="K51" s="13"/>
    </row>
    <row r="52" spans="1:11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/>
      <c r="F52" s="56"/>
      <c r="G52" s="56">
        <f t="shared" si="2"/>
        <v>0</v>
      </c>
      <c r="H52" s="161">
        <f t="shared" si="3"/>
        <v>0</v>
      </c>
      <c r="I52" s="56"/>
      <c r="J52" s="56"/>
      <c r="K52" s="13"/>
    </row>
    <row r="53" spans="1:11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/>
      <c r="F53" s="56"/>
      <c r="G53" s="56">
        <f t="shared" si="2"/>
        <v>0</v>
      </c>
      <c r="H53" s="161">
        <f t="shared" si="3"/>
        <v>0</v>
      </c>
      <c r="I53" s="56"/>
      <c r="J53" s="56"/>
      <c r="K53" s="13"/>
    </row>
    <row r="54" spans="1:11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/>
      <c r="F54" s="56"/>
      <c r="G54" s="56">
        <f t="shared" si="2"/>
        <v>0</v>
      </c>
      <c r="H54" s="161">
        <f t="shared" si="3"/>
        <v>0</v>
      </c>
      <c r="I54" s="56"/>
      <c r="J54" s="56"/>
      <c r="K54" s="13"/>
    </row>
    <row r="55" spans="1:11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/>
      <c r="F55" s="56"/>
      <c r="G55" s="56">
        <f t="shared" si="2"/>
        <v>0</v>
      </c>
      <c r="H55" s="161">
        <f t="shared" si="3"/>
        <v>0</v>
      </c>
      <c r="I55" s="56"/>
      <c r="J55" s="56"/>
      <c r="K55" s="13"/>
    </row>
    <row r="56" spans="1:11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/>
      <c r="F56" s="56"/>
      <c r="G56" s="56">
        <f t="shared" si="2"/>
        <v>0</v>
      </c>
      <c r="H56" s="161">
        <f t="shared" si="3"/>
        <v>0</v>
      </c>
      <c r="I56" s="56"/>
      <c r="J56" s="56"/>
      <c r="K56" s="13"/>
    </row>
    <row r="57" spans="1:11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/>
      <c r="F57" s="56"/>
      <c r="G57" s="56">
        <f t="shared" si="2"/>
        <v>0</v>
      </c>
      <c r="H57" s="161">
        <f t="shared" si="3"/>
        <v>0</v>
      </c>
      <c r="I57" s="56"/>
      <c r="J57" s="56"/>
      <c r="K57" s="13"/>
    </row>
    <row r="58" spans="1:11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/>
      <c r="F58" s="56"/>
      <c r="G58" s="56">
        <f t="shared" si="2"/>
        <v>0</v>
      </c>
      <c r="H58" s="161">
        <f t="shared" si="3"/>
        <v>0</v>
      </c>
      <c r="I58" s="56"/>
      <c r="J58" s="56"/>
      <c r="K58" s="13"/>
    </row>
    <row r="59" spans="1:11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/>
      <c r="F59" s="56"/>
      <c r="G59" s="56">
        <f t="shared" si="2"/>
        <v>0</v>
      </c>
      <c r="H59" s="161">
        <f t="shared" si="3"/>
        <v>0</v>
      </c>
      <c r="I59" s="56"/>
      <c r="J59" s="56"/>
      <c r="K59" s="13"/>
    </row>
    <row r="60" spans="1:11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/>
      <c r="F60" s="56"/>
      <c r="G60" s="56">
        <f t="shared" si="2"/>
        <v>0</v>
      </c>
      <c r="H60" s="161">
        <f t="shared" si="3"/>
        <v>0</v>
      </c>
      <c r="I60" s="56"/>
      <c r="J60" s="56"/>
      <c r="K60" s="13"/>
    </row>
    <row r="61" spans="1:11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/>
      <c r="F61" s="56"/>
      <c r="G61" s="56">
        <f t="shared" si="2"/>
        <v>0</v>
      </c>
      <c r="H61" s="161">
        <f t="shared" si="3"/>
        <v>0</v>
      </c>
      <c r="I61" s="56"/>
      <c r="J61" s="56"/>
      <c r="K61" s="13"/>
    </row>
    <row r="62" spans="1:11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/>
      <c r="F62" s="56"/>
      <c r="G62" s="56">
        <f t="shared" si="2"/>
        <v>0</v>
      </c>
      <c r="H62" s="161">
        <f t="shared" si="3"/>
        <v>0</v>
      </c>
      <c r="I62" s="56"/>
      <c r="J62" s="56"/>
      <c r="K62" s="13"/>
    </row>
    <row r="63" spans="1:11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/>
      <c r="F63" s="56"/>
      <c r="G63" s="56">
        <f t="shared" si="2"/>
        <v>0</v>
      </c>
      <c r="H63" s="161">
        <f t="shared" si="3"/>
        <v>0</v>
      </c>
      <c r="I63" s="56"/>
      <c r="J63" s="56"/>
      <c r="K63" s="13"/>
    </row>
    <row r="64" spans="1:11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/>
      <c r="F64" s="56"/>
      <c r="G64" s="56">
        <f t="shared" si="2"/>
        <v>0</v>
      </c>
      <c r="H64" s="161">
        <f t="shared" si="3"/>
        <v>0</v>
      </c>
      <c r="I64" s="56"/>
      <c r="J64" s="56"/>
      <c r="K64" s="13"/>
    </row>
    <row r="65" spans="1:12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/>
      <c r="F65" s="56"/>
      <c r="G65" s="56">
        <f t="shared" si="2"/>
        <v>0</v>
      </c>
      <c r="H65" s="161">
        <f t="shared" si="3"/>
        <v>0</v>
      </c>
      <c r="I65" s="56"/>
      <c r="J65" s="56"/>
      <c r="K65" s="13"/>
    </row>
    <row r="66" spans="1:12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/>
      <c r="F66" s="56"/>
      <c r="G66" s="56">
        <f t="shared" si="2"/>
        <v>0</v>
      </c>
      <c r="H66" s="161">
        <f t="shared" si="3"/>
        <v>0</v>
      </c>
      <c r="I66" s="56"/>
      <c r="J66" s="56"/>
      <c r="K66" s="13"/>
    </row>
    <row r="67" spans="1:12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/>
      <c r="F67" s="56"/>
      <c r="G67" s="56">
        <f t="shared" si="2"/>
        <v>0</v>
      </c>
      <c r="H67" s="161">
        <f t="shared" si="3"/>
        <v>0</v>
      </c>
      <c r="I67" s="56"/>
      <c r="J67" s="56"/>
      <c r="K67" s="13"/>
    </row>
    <row r="68" spans="1:12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/>
      <c r="F68" s="56"/>
      <c r="G68" s="56">
        <f t="shared" si="2"/>
        <v>0</v>
      </c>
      <c r="H68" s="161">
        <f t="shared" si="3"/>
        <v>0</v>
      </c>
      <c r="I68" s="56"/>
      <c r="J68" s="56"/>
      <c r="K68" s="13"/>
    </row>
    <row r="69" spans="1:12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/>
      <c r="F69" s="56"/>
      <c r="G69" s="56">
        <f t="shared" si="2"/>
        <v>0</v>
      </c>
      <c r="H69" s="161">
        <f t="shared" si="3"/>
        <v>0</v>
      </c>
      <c r="I69" s="56"/>
      <c r="J69" s="56"/>
      <c r="K69" s="13"/>
    </row>
    <row r="70" spans="1:12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/>
      <c r="F70" s="56"/>
      <c r="G70" s="56">
        <f t="shared" si="2"/>
        <v>0</v>
      </c>
      <c r="H70" s="161">
        <f t="shared" si="3"/>
        <v>0</v>
      </c>
      <c r="I70" s="56"/>
      <c r="J70" s="56"/>
      <c r="K70" s="13"/>
    </row>
    <row r="71" spans="1:12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/>
      <c r="F71" s="56"/>
      <c r="G71" s="56">
        <f t="shared" si="2"/>
        <v>0</v>
      </c>
      <c r="H71" s="161">
        <f t="shared" si="3"/>
        <v>0</v>
      </c>
      <c r="I71" s="56"/>
      <c r="J71" s="56"/>
      <c r="K71" s="13"/>
    </row>
    <row r="72" spans="1:12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60"/>
      <c r="F72" s="60"/>
      <c r="G72" s="56">
        <f t="shared" si="2"/>
        <v>0</v>
      </c>
      <c r="H72" s="161">
        <f t="shared" si="3"/>
        <v>0</v>
      </c>
      <c r="I72" s="60"/>
      <c r="J72" s="60"/>
      <c r="K72" s="13"/>
    </row>
    <row r="73" spans="1:12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/>
      <c r="F73" s="56"/>
      <c r="G73" s="56">
        <f t="shared" si="2"/>
        <v>0</v>
      </c>
      <c r="H73" s="161">
        <f t="shared" si="3"/>
        <v>0</v>
      </c>
      <c r="I73" s="56"/>
      <c r="J73" s="56"/>
      <c r="K73" s="13"/>
    </row>
    <row r="74" spans="1:12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/>
      <c r="F74" s="151"/>
      <c r="G74" s="151">
        <f t="shared" si="2"/>
        <v>0</v>
      </c>
      <c r="H74" s="162">
        <f t="shared" si="1"/>
        <v>0</v>
      </c>
      <c r="I74" s="59"/>
      <c r="J74" s="158"/>
      <c r="K74" s="13"/>
    </row>
    <row r="75" spans="1:12" ht="18.600000000000001" customHeight="1" thickBot="1" x14ac:dyDescent="0.3">
      <c r="A75" s="146">
        <v>57</v>
      </c>
      <c r="B75" s="147"/>
      <c r="C75" s="148" t="s">
        <v>66</v>
      </c>
      <c r="D75" s="149">
        <f>SUM(D19:D74)</f>
        <v>0</v>
      </c>
      <c r="E75" s="149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50">
        <f>SUM(I19:I74)</f>
        <v>0</v>
      </c>
      <c r="J75" s="65"/>
      <c r="L75" s="16"/>
    </row>
    <row r="76" spans="1:12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/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13"/>
      <c r="L76" s="25"/>
    </row>
    <row r="77" spans="1:12" s="26" customFormat="1" ht="18.600000000000001" customHeight="1" x14ac:dyDescent="0.25">
      <c r="A77" s="58">
        <v>59</v>
      </c>
      <c r="B77" s="70"/>
      <c r="C77" s="55" t="s">
        <v>95</v>
      </c>
      <c r="D77" s="56">
        <v>0</v>
      </c>
      <c r="E77" s="71"/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13"/>
      <c r="L77" s="25"/>
    </row>
    <row r="78" spans="1:12" s="26" customFormat="1" ht="18.600000000000001" customHeight="1" x14ac:dyDescent="0.25">
      <c r="A78" s="58">
        <v>60</v>
      </c>
      <c r="B78" s="70"/>
      <c r="C78" s="55" t="s">
        <v>94</v>
      </c>
      <c r="D78" s="60">
        <v>0</v>
      </c>
      <c r="E78" s="16"/>
      <c r="F78" s="72">
        <f>ROUNDDOWN(G78-E78,0)</f>
        <v>0</v>
      </c>
      <c r="G78" s="56">
        <f>ROUNDUP(D78*$H$75,0)</f>
        <v>0</v>
      </c>
      <c r="H78" s="67"/>
      <c r="I78" s="68"/>
      <c r="J78" s="69"/>
      <c r="K78" s="13"/>
      <c r="L78" s="25"/>
    </row>
    <row r="79" spans="1:12" s="26" customFormat="1" ht="18.600000000000001" customHeight="1" thickBot="1" x14ac:dyDescent="0.3">
      <c r="A79" s="61">
        <v>61</v>
      </c>
      <c r="B79" s="163"/>
      <c r="C79" s="73" t="s">
        <v>26</v>
      </c>
      <c r="D79" s="74">
        <v>0</v>
      </c>
      <c r="E79" s="75"/>
      <c r="F79" s="76">
        <f>ROUNDDOWN(I75-E79,0)</f>
        <v>0</v>
      </c>
      <c r="G79" s="59">
        <f>E79+F79</f>
        <v>0</v>
      </c>
      <c r="H79" s="67"/>
      <c r="I79" s="68"/>
      <c r="J79" s="69"/>
      <c r="K79" s="13"/>
      <c r="L79" s="25"/>
    </row>
    <row r="80" spans="1:12" ht="18.600000000000001" customHeight="1" thickBot="1" x14ac:dyDescent="0.3">
      <c r="A80" s="146">
        <v>62</v>
      </c>
      <c r="B80" s="147"/>
      <c r="C80" s="63" t="s">
        <v>68</v>
      </c>
      <c r="D80" s="64">
        <f>SUM(D75:D79)</f>
        <v>0</v>
      </c>
      <c r="E80" s="64">
        <f t="shared" ref="E80:G80" si="4">SUM(E75:E79)</f>
        <v>0</v>
      </c>
      <c r="F80" s="64">
        <f t="shared" si="4"/>
        <v>0</v>
      </c>
      <c r="G80" s="64">
        <f t="shared" si="4"/>
        <v>0</v>
      </c>
      <c r="H80" s="3"/>
      <c r="I80" s="68"/>
      <c r="J80" s="4"/>
    </row>
    <row r="81" spans="1:11" ht="17.100000000000001" customHeight="1" x14ac:dyDescent="0.2">
      <c r="A81" s="54">
        <v>63</v>
      </c>
      <c r="B81" s="77"/>
      <c r="C81" s="78"/>
      <c r="D81" s="79"/>
      <c r="E81" s="66" t="s">
        <v>69</v>
      </c>
      <c r="F81" s="80">
        <v>0.05</v>
      </c>
      <c r="G81" s="66">
        <f>ROUND(G80*F81,0)</f>
        <v>0</v>
      </c>
      <c r="H81" s="68"/>
      <c r="I81" s="68"/>
      <c r="J81" s="69"/>
    </row>
    <row r="82" spans="1:11" s="26" customFormat="1" ht="17.100000000000001" customHeight="1" x14ac:dyDescent="0.25">
      <c r="A82" s="54">
        <v>64</v>
      </c>
      <c r="B82" s="81"/>
      <c r="C82" s="78"/>
      <c r="D82" s="165"/>
      <c r="E82" s="164" t="s">
        <v>68</v>
      </c>
      <c r="F82" s="72"/>
      <c r="G82" s="56">
        <f>SUM(G80-G81)</f>
        <v>0</v>
      </c>
      <c r="H82" s="68"/>
      <c r="I82" s="83"/>
      <c r="J82" s="69"/>
      <c r="K82" s="13"/>
    </row>
    <row r="83" spans="1:11" s="26" customFormat="1" ht="17.100000000000001" customHeight="1" x14ac:dyDescent="0.25">
      <c r="A83" s="87">
        <v>65</v>
      </c>
      <c r="B83" s="57"/>
      <c r="C83" s="55" t="s">
        <v>71</v>
      </c>
      <c r="D83" s="56">
        <v>0</v>
      </c>
      <c r="E83" s="85"/>
      <c r="F83" s="72"/>
      <c r="G83" s="56">
        <f>SUM(E83+F83)</f>
        <v>0</v>
      </c>
      <c r="H83" s="68"/>
      <c r="I83" s="86"/>
      <c r="J83" s="69"/>
      <c r="K83" s="13"/>
    </row>
    <row r="84" spans="1:11" s="26" customFormat="1" ht="17.100000000000001" customHeight="1" x14ac:dyDescent="0.25">
      <c r="A84" s="94">
        <v>66</v>
      </c>
      <c r="B84" s="57"/>
      <c r="C84" s="55" t="s">
        <v>70</v>
      </c>
      <c r="D84" s="56">
        <v>0</v>
      </c>
      <c r="E84" s="82"/>
      <c r="F84" s="84"/>
      <c r="G84" s="56">
        <f>SUM(E84+F84)</f>
        <v>0</v>
      </c>
      <c r="H84" s="68"/>
      <c r="I84" s="68"/>
      <c r="J84" s="69"/>
      <c r="K84" s="13"/>
    </row>
    <row r="85" spans="1:11" s="26" customFormat="1" ht="17.100000000000001" customHeight="1" x14ac:dyDescent="0.25">
      <c r="A85" s="87">
        <v>67</v>
      </c>
      <c r="B85" s="88"/>
      <c r="C85" s="89" t="s">
        <v>72</v>
      </c>
      <c r="D85" s="90">
        <f>SUM(D80:D84)</f>
        <v>0</v>
      </c>
      <c r="E85" s="91"/>
      <c r="F85" s="92"/>
      <c r="G85" s="56">
        <f>SUM(G82:G84)</f>
        <v>0</v>
      </c>
      <c r="H85" s="68"/>
      <c r="I85" s="93"/>
      <c r="J85" s="69"/>
      <c r="K85" s="13"/>
    </row>
    <row r="86" spans="1:11" s="26" customFormat="1" ht="17.100000000000001" customHeight="1" thickBot="1" x14ac:dyDescent="0.3">
      <c r="A86" s="94">
        <v>68</v>
      </c>
      <c r="B86" s="95"/>
      <c r="C86" s="8"/>
      <c r="D86" s="96"/>
      <c r="E86" s="97" t="s">
        <v>73</v>
      </c>
      <c r="F86" s="71"/>
      <c r="G86" s="60">
        <v>0</v>
      </c>
      <c r="H86" s="83"/>
      <c r="I86" s="86"/>
      <c r="J86" s="69"/>
      <c r="K86" s="13"/>
    </row>
    <row r="87" spans="1:11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  <c r="K87" s="13"/>
    </row>
    <row r="88" spans="1:11" s="26" customFormat="1" ht="16.5" x14ac:dyDescent="0.25">
      <c r="A88" s="103"/>
      <c r="E88" s="25"/>
      <c r="K88" s="13"/>
    </row>
    <row r="89" spans="1:11" s="26" customFormat="1" ht="16.5" x14ac:dyDescent="0.25">
      <c r="A89" s="35" t="s">
        <v>75</v>
      </c>
      <c r="E89" s="104">
        <v>0</v>
      </c>
      <c r="F89" s="11" t="s">
        <v>76</v>
      </c>
      <c r="I89" s="25"/>
      <c r="K89" s="13"/>
    </row>
    <row r="90" spans="1:11" s="26" customFormat="1" ht="16.5" x14ac:dyDescent="0.25">
      <c r="A90" s="35" t="s">
        <v>77</v>
      </c>
      <c r="I90" s="25"/>
      <c r="K90" s="13"/>
    </row>
    <row r="91" spans="1:11" s="26" customFormat="1" ht="16.5" x14ac:dyDescent="0.25">
      <c r="A91" s="105"/>
      <c r="I91" s="106"/>
      <c r="K91" s="13"/>
    </row>
    <row r="92" spans="1:11" s="26" customFormat="1" ht="16.5" x14ac:dyDescent="0.25">
      <c r="A92" s="32"/>
      <c r="B92" s="107" t="s">
        <v>88</v>
      </c>
      <c r="C92" s="108"/>
      <c r="D92" s="109" t="s">
        <v>89</v>
      </c>
      <c r="E92" s="108"/>
      <c r="F92" s="108"/>
      <c r="G92" s="108"/>
      <c r="I92" s="106"/>
      <c r="K92" s="13"/>
    </row>
    <row r="93" spans="1:11" s="25" customFormat="1" ht="16.5" x14ac:dyDescent="0.25">
      <c r="A93" s="15"/>
      <c r="F93" s="17" t="s">
        <v>78</v>
      </c>
      <c r="G93" s="110"/>
      <c r="I93" s="111"/>
      <c r="K93" s="13"/>
    </row>
    <row r="94" spans="1:11" s="25" customFormat="1" ht="16.5" x14ac:dyDescent="0.25">
      <c r="A94" s="15"/>
      <c r="G94" s="112"/>
      <c r="I94" s="26"/>
      <c r="K94" s="13"/>
    </row>
    <row r="95" spans="1:11" s="106" customFormat="1" ht="16.5" x14ac:dyDescent="0.25">
      <c r="A95" s="113" t="s">
        <v>79</v>
      </c>
      <c r="I95" s="26"/>
      <c r="K95" s="13"/>
    </row>
    <row r="96" spans="1:11" s="117" customFormat="1" ht="17.25" thickBot="1" x14ac:dyDescent="0.3">
      <c r="A96" s="114" t="s">
        <v>80</v>
      </c>
      <c r="B96" s="115"/>
      <c r="C96" s="115"/>
      <c r="D96" s="115"/>
      <c r="E96" s="115"/>
      <c r="F96" s="115"/>
      <c r="G96" s="115"/>
      <c r="H96" s="115"/>
      <c r="I96" s="116"/>
      <c r="J96" s="115"/>
      <c r="K96" s="13"/>
    </row>
    <row r="97" spans="1:11" s="26" customFormat="1" ht="16.5" x14ac:dyDescent="0.25">
      <c r="A97" s="103"/>
      <c r="B97" s="111"/>
      <c r="C97" s="118" t="s">
        <v>81</v>
      </c>
      <c r="D97" s="118"/>
      <c r="E97" s="118"/>
      <c r="F97" s="111"/>
      <c r="G97" s="111"/>
      <c r="H97" s="111"/>
      <c r="J97" s="111"/>
      <c r="K97" s="13"/>
    </row>
    <row r="98" spans="1:11" s="26" customFormat="1" ht="16.5" x14ac:dyDescent="0.25">
      <c r="A98" s="103"/>
      <c r="I98" s="119"/>
      <c r="K98" s="13"/>
    </row>
    <row r="99" spans="1:11" s="26" customFormat="1" ht="16.5" x14ac:dyDescent="0.25">
      <c r="A99" s="103"/>
      <c r="I99" s="119"/>
      <c r="K99" s="13"/>
    </row>
    <row r="100" spans="1:11" s="26" customFormat="1" ht="16.5" x14ac:dyDescent="0.25">
      <c r="E100" s="13"/>
      <c r="F100" s="13"/>
      <c r="I100" s="31"/>
      <c r="J100" s="25"/>
      <c r="K100" s="13"/>
    </row>
    <row r="101" spans="1:11" s="26" customFormat="1" ht="16.5" x14ac:dyDescent="0.25">
      <c r="A101" s="103"/>
      <c r="B101" s="120" t="s">
        <v>88</v>
      </c>
      <c r="C101" s="121"/>
      <c r="D101" s="19" t="s">
        <v>89</v>
      </c>
      <c r="E101" s="121"/>
      <c r="F101" s="122"/>
      <c r="G101" s="19"/>
      <c r="H101" s="19" t="s">
        <v>90</v>
      </c>
      <c r="I101" s="123"/>
      <c r="J101" s="108"/>
      <c r="K101" s="13"/>
    </row>
    <row r="102" spans="1:11" s="26" customFormat="1" ht="16.5" x14ac:dyDescent="0.25">
      <c r="A102" s="103"/>
      <c r="B102" s="13"/>
      <c r="C102" s="19"/>
      <c r="D102" s="19"/>
      <c r="E102" s="19"/>
      <c r="F102" s="124"/>
      <c r="G102" s="19"/>
      <c r="H102" s="19"/>
      <c r="I102" s="119"/>
      <c r="J102" s="125" t="s">
        <v>92</v>
      </c>
      <c r="K102" s="13"/>
    </row>
    <row r="103" spans="1:11" ht="16.5" x14ac:dyDescent="0.25">
      <c r="A103" s="32"/>
      <c r="B103" s="126"/>
      <c r="C103" s="119"/>
      <c r="D103" s="26"/>
      <c r="E103" s="119"/>
      <c r="F103" s="127"/>
      <c r="G103" s="26"/>
      <c r="H103" s="119"/>
      <c r="I103" s="119"/>
      <c r="J103" s="126"/>
    </row>
    <row r="104" spans="1:11" x14ac:dyDescent="0.2">
      <c r="A104" s="36"/>
      <c r="B104" s="126"/>
      <c r="C104" s="119"/>
      <c r="D104" s="119"/>
      <c r="E104" s="119"/>
      <c r="F104" s="127"/>
      <c r="G104" s="119"/>
      <c r="H104" s="119"/>
      <c r="I104" s="119"/>
      <c r="J104" s="126"/>
    </row>
    <row r="105" spans="1:11" x14ac:dyDescent="0.2">
      <c r="A105" s="36"/>
      <c r="B105" s="126"/>
      <c r="C105" s="119"/>
      <c r="D105" s="119"/>
      <c r="E105" s="119"/>
      <c r="F105" s="127"/>
      <c r="G105" s="119"/>
      <c r="H105" s="119"/>
      <c r="I105" s="119"/>
      <c r="J105" s="126"/>
    </row>
    <row r="106" spans="1:11" x14ac:dyDescent="0.2">
      <c r="A106" s="36"/>
      <c r="B106" s="126"/>
      <c r="C106" s="119"/>
      <c r="D106" s="119"/>
      <c r="E106" s="119"/>
      <c r="F106" s="127"/>
      <c r="G106" s="119"/>
      <c r="H106" s="119"/>
      <c r="I106" s="119"/>
      <c r="J106" s="126"/>
    </row>
    <row r="107" spans="1:11" x14ac:dyDescent="0.2">
      <c r="A107" s="36"/>
      <c r="B107" s="126"/>
      <c r="C107" s="119"/>
      <c r="D107" s="119"/>
      <c r="E107" s="119"/>
      <c r="F107" s="127"/>
      <c r="G107" s="119"/>
      <c r="H107" s="119"/>
      <c r="I107" s="119"/>
      <c r="J107" s="126"/>
    </row>
    <row r="108" spans="1:11" ht="18" x14ac:dyDescent="0.25">
      <c r="A108" s="36"/>
      <c r="B108" s="126"/>
      <c r="C108" s="119"/>
      <c r="D108" s="119"/>
      <c r="E108" s="6"/>
      <c r="F108" s="128"/>
      <c r="G108" s="31"/>
      <c r="H108" s="31"/>
      <c r="I108" s="119"/>
      <c r="J108" s="126"/>
    </row>
    <row r="109" spans="1:11" x14ac:dyDescent="0.2">
      <c r="A109" s="36"/>
      <c r="B109" s="126"/>
      <c r="C109" s="119"/>
      <c r="D109" s="119"/>
      <c r="E109" s="119"/>
      <c r="F109" s="127"/>
      <c r="G109" s="119"/>
      <c r="H109" s="119"/>
      <c r="I109" s="119"/>
      <c r="J109" s="126"/>
    </row>
    <row r="110" spans="1:11" x14ac:dyDescent="0.2">
      <c r="A110" s="36"/>
      <c r="B110" s="126"/>
      <c r="C110" s="119"/>
      <c r="D110" s="119"/>
      <c r="E110" s="119"/>
      <c r="F110" s="127"/>
      <c r="G110" s="119"/>
      <c r="H110" s="119"/>
      <c r="I110" s="119"/>
      <c r="J110" s="126"/>
    </row>
    <row r="111" spans="1:11" x14ac:dyDescent="0.2">
      <c r="A111" s="36"/>
      <c r="B111" s="126"/>
      <c r="C111" s="119"/>
      <c r="D111" s="119"/>
      <c r="E111" s="119"/>
      <c r="F111" s="127"/>
      <c r="G111" s="119"/>
      <c r="H111" s="119"/>
      <c r="I111" s="119"/>
      <c r="J111" s="126"/>
    </row>
    <row r="112" spans="1:11" x14ac:dyDescent="0.2">
      <c r="A112" s="36"/>
      <c r="B112" s="126"/>
      <c r="C112" s="119"/>
      <c r="D112" s="119"/>
      <c r="E112" s="119"/>
      <c r="F112" s="127"/>
      <c r="G112" s="119"/>
      <c r="H112" s="119"/>
      <c r="J112" s="126"/>
    </row>
    <row r="113" spans="1:10" x14ac:dyDescent="0.2">
      <c r="A113" s="36"/>
      <c r="B113" s="126"/>
      <c r="C113" s="119"/>
      <c r="D113" s="119"/>
      <c r="E113" s="119"/>
      <c r="F113" s="127"/>
      <c r="G113" s="119"/>
      <c r="H113" s="119"/>
      <c r="J113" s="126"/>
    </row>
    <row r="114" spans="1:10" x14ac:dyDescent="0.2">
      <c r="A114" s="36"/>
      <c r="B114" s="126"/>
      <c r="C114" s="119"/>
      <c r="D114" s="119"/>
      <c r="E114" s="119"/>
      <c r="F114" s="127"/>
      <c r="G114" s="119"/>
      <c r="H114" s="119"/>
      <c r="J114" s="126"/>
    </row>
    <row r="115" spans="1:10" x14ac:dyDescent="0.2">
      <c r="A115" s="36"/>
      <c r="B115" s="126"/>
      <c r="C115" s="119"/>
      <c r="D115" s="119"/>
      <c r="E115" s="119"/>
      <c r="F115" s="127"/>
      <c r="G115" s="119"/>
      <c r="H115" s="119"/>
      <c r="J115" s="126"/>
    </row>
    <row r="116" spans="1:10" x14ac:dyDescent="0.2">
      <c r="C116" s="19"/>
      <c r="F116" s="124"/>
      <c r="J116" s="13"/>
    </row>
    <row r="117" spans="1:10" x14ac:dyDescent="0.2">
      <c r="C117" s="19"/>
      <c r="F117" s="124"/>
      <c r="J117" s="13"/>
    </row>
    <row r="118" spans="1:10" x14ac:dyDescent="0.2">
      <c r="C118" s="19"/>
      <c r="F118" s="124"/>
      <c r="J118" s="13"/>
    </row>
    <row r="119" spans="1:10" x14ac:dyDescent="0.2">
      <c r="C119" s="19"/>
      <c r="F119" s="124"/>
      <c r="J119" s="13"/>
    </row>
    <row r="120" spans="1:10" x14ac:dyDescent="0.2">
      <c r="C120" s="19"/>
      <c r="F120" s="124"/>
      <c r="J120" s="13"/>
    </row>
    <row r="121" spans="1:10" x14ac:dyDescent="0.2">
      <c r="C121" s="19"/>
      <c r="F121" s="124"/>
      <c r="J121" s="13"/>
    </row>
    <row r="122" spans="1:10" x14ac:dyDescent="0.2">
      <c r="C122" s="19"/>
      <c r="F122" s="124"/>
      <c r="J122" s="13"/>
    </row>
    <row r="123" spans="1:10" x14ac:dyDescent="0.2">
      <c r="C123" s="19"/>
      <c r="F123" s="124"/>
      <c r="J123" s="13"/>
    </row>
    <row r="124" spans="1:10" x14ac:dyDescent="0.2">
      <c r="C124" s="19"/>
      <c r="F124" s="124"/>
      <c r="J124" s="13"/>
    </row>
    <row r="125" spans="1:10" x14ac:dyDescent="0.2">
      <c r="C125" s="19"/>
      <c r="F125" s="124"/>
      <c r="J125" s="13"/>
    </row>
    <row r="126" spans="1:10" x14ac:dyDescent="0.2">
      <c r="C126" s="19"/>
      <c r="F126" s="124"/>
      <c r="J126" s="13"/>
    </row>
    <row r="127" spans="1:10" x14ac:dyDescent="0.2">
      <c r="C127" s="19"/>
      <c r="F127" s="124"/>
      <c r="J127" s="13"/>
    </row>
    <row r="128" spans="1:10" x14ac:dyDescent="0.2">
      <c r="C128" s="19"/>
      <c r="F128" s="124"/>
      <c r="J128" s="13"/>
    </row>
    <row r="129" spans="3:10" x14ac:dyDescent="0.2">
      <c r="C129" s="19"/>
      <c r="F129" s="124"/>
      <c r="J129" s="13"/>
    </row>
    <row r="130" spans="3:10" x14ac:dyDescent="0.2">
      <c r="C130" s="19"/>
      <c r="F130" s="124"/>
      <c r="J130" s="13"/>
    </row>
    <row r="131" spans="3:10" x14ac:dyDescent="0.2">
      <c r="C131" s="19"/>
      <c r="F131" s="124"/>
      <c r="J131" s="13"/>
    </row>
    <row r="132" spans="3:10" x14ac:dyDescent="0.2">
      <c r="C132" s="19"/>
      <c r="F132" s="124"/>
      <c r="J132" s="13"/>
    </row>
    <row r="133" spans="3:10" x14ac:dyDescent="0.2">
      <c r="C133" s="19"/>
      <c r="F133" s="124"/>
      <c r="J133" s="13"/>
    </row>
    <row r="134" spans="3:10" x14ac:dyDescent="0.2">
      <c r="C134" s="19"/>
      <c r="F134" s="124"/>
      <c r="J134" s="13"/>
    </row>
    <row r="135" spans="3:10" x14ac:dyDescent="0.2">
      <c r="C135" s="19"/>
      <c r="F135" s="124"/>
      <c r="J135" s="13"/>
    </row>
    <row r="136" spans="3:10" x14ac:dyDescent="0.2">
      <c r="C136" s="19"/>
      <c r="F136" s="124"/>
      <c r="J136" s="13"/>
    </row>
    <row r="137" spans="3:10" x14ac:dyDescent="0.2">
      <c r="C137" s="19"/>
      <c r="F137" s="124"/>
      <c r="J137" s="13"/>
    </row>
    <row r="138" spans="3:10" x14ac:dyDescent="0.2">
      <c r="C138" s="19"/>
      <c r="F138" s="124"/>
      <c r="J138" s="13"/>
    </row>
    <row r="139" spans="3:10" x14ac:dyDescent="0.2">
      <c r="C139" s="19"/>
      <c r="F139" s="124"/>
      <c r="J139" s="13"/>
    </row>
    <row r="140" spans="3:10" x14ac:dyDescent="0.2">
      <c r="C140" s="19"/>
      <c r="F140" s="124"/>
      <c r="J140" s="13"/>
    </row>
    <row r="141" spans="3:10" x14ac:dyDescent="0.2">
      <c r="C141" s="19"/>
      <c r="F141" s="124"/>
      <c r="J141" s="13"/>
    </row>
    <row r="142" spans="3:10" x14ac:dyDescent="0.2">
      <c r="C142" s="19"/>
      <c r="F142" s="124"/>
      <c r="J142" s="13"/>
    </row>
    <row r="143" spans="3:10" x14ac:dyDescent="0.2">
      <c r="C143" s="19"/>
      <c r="F143" s="124"/>
      <c r="J143" s="13"/>
    </row>
    <row r="144" spans="3:10" x14ac:dyDescent="0.2">
      <c r="C144" s="19"/>
      <c r="F144" s="124"/>
      <c r="J144" s="13"/>
    </row>
    <row r="145" spans="3:10" x14ac:dyDescent="0.2">
      <c r="C145" s="19"/>
      <c r="F145" s="124"/>
      <c r="J145" s="13"/>
    </row>
    <row r="146" spans="3:10" x14ac:dyDescent="0.2">
      <c r="C146" s="19"/>
      <c r="F146" s="124"/>
      <c r="J146" s="13"/>
    </row>
    <row r="147" spans="3:10" x14ac:dyDescent="0.2">
      <c r="C147" s="19"/>
      <c r="F147" s="124"/>
      <c r="J147" s="13"/>
    </row>
    <row r="148" spans="3:10" x14ac:dyDescent="0.2">
      <c r="C148" s="19"/>
      <c r="F148" s="124"/>
      <c r="J148" s="13"/>
    </row>
    <row r="149" spans="3:10" x14ac:dyDescent="0.2">
      <c r="C149" s="19"/>
      <c r="F149" s="124"/>
      <c r="J149" s="13"/>
    </row>
    <row r="150" spans="3:10" x14ac:dyDescent="0.2">
      <c r="C150" s="19"/>
      <c r="F150" s="124"/>
      <c r="J150" s="13"/>
    </row>
    <row r="151" spans="3:10" x14ac:dyDescent="0.2">
      <c r="C151" s="19"/>
      <c r="F151" s="124"/>
      <c r="J151" s="13"/>
    </row>
    <row r="152" spans="3:10" x14ac:dyDescent="0.2">
      <c r="C152" s="19"/>
      <c r="F152" s="124"/>
      <c r="J152" s="13"/>
    </row>
    <row r="153" spans="3:10" x14ac:dyDescent="0.2">
      <c r="C153" s="19"/>
      <c r="F153" s="124"/>
      <c r="J153" s="13"/>
    </row>
    <row r="154" spans="3:10" x14ac:dyDescent="0.2">
      <c r="C154" s="19"/>
      <c r="F154" s="124"/>
      <c r="J154" s="13"/>
    </row>
    <row r="155" spans="3:10" x14ac:dyDescent="0.2">
      <c r="C155" s="19"/>
      <c r="F155" s="124"/>
      <c r="J155" s="13"/>
    </row>
    <row r="156" spans="3:10" x14ac:dyDescent="0.2">
      <c r="C156" s="19"/>
      <c r="F156" s="124"/>
      <c r="J156" s="13"/>
    </row>
    <row r="157" spans="3:10" x14ac:dyDescent="0.2">
      <c r="C157" s="19"/>
      <c r="F157" s="124"/>
      <c r="J157" s="13"/>
    </row>
    <row r="158" spans="3:10" x14ac:dyDescent="0.2">
      <c r="C158" s="19"/>
      <c r="F158" s="124"/>
      <c r="J158" s="13"/>
    </row>
    <row r="159" spans="3:10" x14ac:dyDescent="0.2">
      <c r="C159" s="19"/>
      <c r="F159" s="124"/>
      <c r="J159" s="13"/>
    </row>
    <row r="160" spans="3:10" x14ac:dyDescent="0.2">
      <c r="C160" s="19"/>
      <c r="F160" s="124"/>
      <c r="J160" s="13"/>
    </row>
    <row r="161" spans="3:10" x14ac:dyDescent="0.2">
      <c r="C161" s="19"/>
      <c r="F161" s="124"/>
      <c r="J161" s="13"/>
    </row>
    <row r="162" spans="3:10" x14ac:dyDescent="0.2">
      <c r="C162" s="19"/>
      <c r="F162" s="124"/>
      <c r="J162" s="13"/>
    </row>
    <row r="163" spans="3:10" x14ac:dyDescent="0.2">
      <c r="C163" s="19"/>
      <c r="F163" s="124"/>
      <c r="J163" s="13"/>
    </row>
    <row r="164" spans="3:10" x14ac:dyDescent="0.2">
      <c r="C164" s="19"/>
      <c r="F164" s="124"/>
      <c r="J164" s="13"/>
    </row>
    <row r="165" spans="3:10" x14ac:dyDescent="0.2">
      <c r="C165" s="19"/>
      <c r="F165" s="124"/>
      <c r="J165" s="13"/>
    </row>
    <row r="166" spans="3:10" x14ac:dyDescent="0.2">
      <c r="C166" s="19"/>
      <c r="F166" s="124"/>
      <c r="J166" s="13"/>
    </row>
    <row r="167" spans="3:10" x14ac:dyDescent="0.2">
      <c r="C167" s="19"/>
      <c r="F167" s="124"/>
      <c r="J167" s="13"/>
    </row>
    <row r="168" spans="3:10" x14ac:dyDescent="0.2">
      <c r="C168" s="19"/>
      <c r="F168" s="124"/>
      <c r="J168" s="13"/>
    </row>
    <row r="169" spans="3:10" x14ac:dyDescent="0.2">
      <c r="C169" s="19"/>
      <c r="F169" s="124"/>
      <c r="J169" s="13"/>
    </row>
    <row r="170" spans="3:10" x14ac:dyDescent="0.2">
      <c r="C170" s="19"/>
      <c r="F170" s="124"/>
      <c r="J170" s="13"/>
    </row>
    <row r="171" spans="3:10" x14ac:dyDescent="0.2">
      <c r="C171" s="19"/>
      <c r="F171" s="124"/>
      <c r="J171" s="13"/>
    </row>
    <row r="172" spans="3:10" x14ac:dyDescent="0.2">
      <c r="C172" s="19"/>
      <c r="F172" s="124"/>
      <c r="J172" s="13"/>
    </row>
    <row r="173" spans="3:10" x14ac:dyDescent="0.2">
      <c r="C173" s="19"/>
      <c r="F173" s="124"/>
      <c r="J173" s="13"/>
    </row>
    <row r="174" spans="3:10" x14ac:dyDescent="0.2">
      <c r="C174" s="19"/>
      <c r="F174" s="124"/>
      <c r="J174" s="13"/>
    </row>
    <row r="175" spans="3:10" x14ac:dyDescent="0.2">
      <c r="C175" s="19"/>
      <c r="F175" s="124"/>
      <c r="J175" s="13"/>
    </row>
    <row r="176" spans="3:10" x14ac:dyDescent="0.2">
      <c r="C176" s="19"/>
      <c r="F176" s="124"/>
      <c r="J176" s="13"/>
    </row>
    <row r="177" spans="3:10" x14ac:dyDescent="0.2">
      <c r="C177" s="19"/>
      <c r="F177" s="124"/>
      <c r="J177" s="13"/>
    </row>
    <row r="178" spans="3:10" x14ac:dyDescent="0.2">
      <c r="C178" s="19"/>
      <c r="F178" s="124"/>
      <c r="J178" s="13"/>
    </row>
    <row r="179" spans="3:10" x14ac:dyDescent="0.2">
      <c r="C179" s="19"/>
      <c r="F179" s="124"/>
      <c r="J179" s="13"/>
    </row>
    <row r="180" spans="3:10" x14ac:dyDescent="0.2">
      <c r="C180" s="19"/>
      <c r="F180" s="124"/>
      <c r="J180" s="13"/>
    </row>
    <row r="181" spans="3:10" x14ac:dyDescent="0.2">
      <c r="C181" s="19"/>
      <c r="F181" s="124"/>
      <c r="J181" s="13"/>
    </row>
    <row r="182" spans="3:10" x14ac:dyDescent="0.2">
      <c r="C182" s="19"/>
      <c r="F182" s="124"/>
      <c r="J182" s="13"/>
    </row>
    <row r="183" spans="3:10" x14ac:dyDescent="0.2">
      <c r="C183" s="19"/>
      <c r="F183" s="124"/>
      <c r="J183" s="13"/>
    </row>
    <row r="184" spans="3:10" x14ac:dyDescent="0.2">
      <c r="C184" s="19"/>
      <c r="F184" s="124"/>
      <c r="J184" s="13"/>
    </row>
    <row r="185" spans="3:10" x14ac:dyDescent="0.2">
      <c r="C185" s="19"/>
      <c r="F185" s="124"/>
      <c r="J185" s="13"/>
    </row>
    <row r="186" spans="3:10" x14ac:dyDescent="0.2">
      <c r="C186" s="19"/>
      <c r="F186" s="124"/>
      <c r="J186" s="13"/>
    </row>
    <row r="187" spans="3:10" x14ac:dyDescent="0.2">
      <c r="C187" s="19"/>
      <c r="F187" s="124"/>
      <c r="J187" s="13"/>
    </row>
    <row r="188" spans="3:10" x14ac:dyDescent="0.2">
      <c r="C188" s="19"/>
      <c r="F188" s="124"/>
      <c r="J188" s="13"/>
    </row>
    <row r="189" spans="3:10" x14ac:dyDescent="0.2">
      <c r="C189" s="19"/>
      <c r="F189" s="124"/>
      <c r="J189" s="13"/>
    </row>
    <row r="190" spans="3:10" x14ac:dyDescent="0.2">
      <c r="C190" s="19"/>
      <c r="F190" s="124"/>
      <c r="J190" s="13"/>
    </row>
    <row r="191" spans="3:10" x14ac:dyDescent="0.2">
      <c r="C191" s="19"/>
      <c r="F191" s="124"/>
      <c r="J191" s="13"/>
    </row>
    <row r="192" spans="3:10" x14ac:dyDescent="0.2">
      <c r="C192" s="19"/>
      <c r="F192" s="124"/>
      <c r="J192" s="13"/>
    </row>
    <row r="193" spans="3:10" x14ac:dyDescent="0.2">
      <c r="C193" s="19"/>
      <c r="F193" s="124"/>
      <c r="J193" s="13"/>
    </row>
    <row r="194" spans="3:10" x14ac:dyDescent="0.2">
      <c r="C194" s="19"/>
      <c r="F194" s="124"/>
      <c r="J194" s="13"/>
    </row>
    <row r="195" spans="3:10" x14ac:dyDescent="0.2">
      <c r="C195" s="19"/>
      <c r="F195" s="124"/>
      <c r="J195" s="13"/>
    </row>
    <row r="196" spans="3:10" x14ac:dyDescent="0.2">
      <c r="C196" s="19"/>
      <c r="F196" s="124"/>
      <c r="J196" s="13"/>
    </row>
    <row r="197" spans="3:10" x14ac:dyDescent="0.2">
      <c r="C197" s="19"/>
      <c r="F197" s="124"/>
      <c r="J197" s="13"/>
    </row>
    <row r="198" spans="3:10" x14ac:dyDescent="0.2">
      <c r="C198" s="19"/>
      <c r="F198" s="124"/>
      <c r="J198" s="13"/>
    </row>
    <row r="199" spans="3:10" x14ac:dyDescent="0.2">
      <c r="C199" s="19"/>
      <c r="F199" s="124"/>
      <c r="J199" s="13"/>
    </row>
    <row r="200" spans="3:10" x14ac:dyDescent="0.2">
      <c r="C200" s="19"/>
      <c r="F200" s="124"/>
      <c r="J200" s="13"/>
    </row>
    <row r="201" spans="3:10" x14ac:dyDescent="0.2">
      <c r="C201" s="19"/>
      <c r="F201" s="124"/>
      <c r="J201" s="13"/>
    </row>
    <row r="202" spans="3:10" x14ac:dyDescent="0.2">
      <c r="C202" s="19"/>
      <c r="F202" s="124"/>
      <c r="J202" s="13"/>
    </row>
    <row r="203" spans="3:10" x14ac:dyDescent="0.2">
      <c r="C203" s="19"/>
      <c r="F203" s="124"/>
      <c r="J203" s="13"/>
    </row>
    <row r="204" spans="3:10" x14ac:dyDescent="0.2">
      <c r="C204" s="19"/>
      <c r="F204" s="124"/>
      <c r="J204" s="13"/>
    </row>
    <row r="205" spans="3:10" x14ac:dyDescent="0.2">
      <c r="C205" s="19"/>
      <c r="F205" s="124"/>
      <c r="J205" s="13"/>
    </row>
    <row r="206" spans="3:10" x14ac:dyDescent="0.2">
      <c r="C206" s="19"/>
      <c r="F206" s="124"/>
      <c r="J206" s="13"/>
    </row>
    <row r="207" spans="3:10" x14ac:dyDescent="0.2">
      <c r="C207" s="19"/>
      <c r="F207" s="124"/>
      <c r="J207" s="13"/>
    </row>
    <row r="208" spans="3:10" x14ac:dyDescent="0.2">
      <c r="C208" s="19"/>
      <c r="F208" s="124"/>
      <c r="J208" s="13"/>
    </row>
    <row r="209" spans="3:10" x14ac:dyDescent="0.2">
      <c r="C209" s="19"/>
      <c r="F209" s="124"/>
      <c r="J209" s="13"/>
    </row>
    <row r="210" spans="3:10" x14ac:dyDescent="0.2">
      <c r="C210" s="19"/>
      <c r="F210" s="124"/>
      <c r="J210" s="13"/>
    </row>
    <row r="211" spans="3:10" x14ac:dyDescent="0.2">
      <c r="C211" s="19"/>
      <c r="F211" s="124"/>
      <c r="J211" s="13"/>
    </row>
    <row r="212" spans="3:10" x14ac:dyDescent="0.2">
      <c r="C212" s="19"/>
      <c r="F212" s="124"/>
      <c r="J212" s="13"/>
    </row>
    <row r="213" spans="3:10" x14ac:dyDescent="0.2">
      <c r="C213" s="19"/>
      <c r="F213" s="124"/>
      <c r="J213" s="13"/>
    </row>
    <row r="214" spans="3:10" x14ac:dyDescent="0.2">
      <c r="C214" s="19"/>
      <c r="F214" s="124"/>
      <c r="J214" s="13"/>
    </row>
    <row r="215" spans="3:10" x14ac:dyDescent="0.2">
      <c r="C215" s="19"/>
      <c r="F215" s="124"/>
      <c r="J215" s="13"/>
    </row>
    <row r="216" spans="3:10" x14ac:dyDescent="0.2">
      <c r="C216" s="19"/>
      <c r="F216" s="124"/>
      <c r="J216" s="13"/>
    </row>
    <row r="217" spans="3:10" x14ac:dyDescent="0.2">
      <c r="C217" s="19"/>
      <c r="F217" s="124"/>
      <c r="J217" s="13"/>
    </row>
    <row r="218" spans="3:10" x14ac:dyDescent="0.2">
      <c r="C218" s="19"/>
      <c r="F218" s="124"/>
      <c r="J218" s="13"/>
    </row>
    <row r="219" spans="3:10" x14ac:dyDescent="0.2">
      <c r="C219" s="19"/>
      <c r="F219" s="124"/>
      <c r="J219" s="13"/>
    </row>
    <row r="220" spans="3:10" x14ac:dyDescent="0.2">
      <c r="C220" s="19"/>
      <c r="F220" s="124"/>
      <c r="J220" s="13"/>
    </row>
    <row r="221" spans="3:10" x14ac:dyDescent="0.2">
      <c r="C221" s="19"/>
      <c r="F221" s="124"/>
      <c r="J221" s="13"/>
    </row>
    <row r="222" spans="3:10" x14ac:dyDescent="0.2">
      <c r="C222" s="19"/>
      <c r="F222" s="124"/>
      <c r="J222" s="13"/>
    </row>
    <row r="223" spans="3:10" x14ac:dyDescent="0.2">
      <c r="C223" s="19"/>
      <c r="F223" s="124"/>
      <c r="J223" s="13"/>
    </row>
    <row r="224" spans="3:10" x14ac:dyDescent="0.2">
      <c r="C224" s="19"/>
      <c r="F224" s="124"/>
      <c r="J224" s="13"/>
    </row>
    <row r="225" spans="3:10" x14ac:dyDescent="0.2">
      <c r="C225" s="19"/>
      <c r="F225" s="124"/>
      <c r="J225" s="13"/>
    </row>
    <row r="226" spans="3:10" x14ac:dyDescent="0.2">
      <c r="C226" s="19"/>
      <c r="F226" s="124"/>
      <c r="J226" s="13"/>
    </row>
    <row r="227" spans="3:10" x14ac:dyDescent="0.2">
      <c r="C227" s="19"/>
      <c r="F227" s="124"/>
      <c r="J227" s="13"/>
    </row>
    <row r="228" spans="3:10" x14ac:dyDescent="0.2">
      <c r="C228" s="19"/>
      <c r="F228" s="124"/>
      <c r="J228" s="13"/>
    </row>
    <row r="229" spans="3:10" x14ac:dyDescent="0.2">
      <c r="C229" s="19"/>
      <c r="F229" s="124"/>
      <c r="J229" s="13"/>
    </row>
    <row r="230" spans="3:10" x14ac:dyDescent="0.2">
      <c r="C230" s="19"/>
      <c r="F230" s="124"/>
      <c r="J230" s="13"/>
    </row>
    <row r="231" spans="3:10" x14ac:dyDescent="0.2">
      <c r="C231" s="19"/>
      <c r="F231" s="124"/>
      <c r="J231" s="13"/>
    </row>
    <row r="232" spans="3:10" x14ac:dyDescent="0.2">
      <c r="C232" s="19"/>
      <c r="F232" s="124"/>
      <c r="J232" s="13"/>
    </row>
    <row r="233" spans="3:10" x14ac:dyDescent="0.2">
      <c r="C233" s="19"/>
      <c r="F233" s="124"/>
      <c r="J233" s="13"/>
    </row>
    <row r="234" spans="3:10" x14ac:dyDescent="0.2">
      <c r="C234" s="19"/>
      <c r="F234" s="124"/>
      <c r="J234" s="13"/>
    </row>
    <row r="235" spans="3:10" x14ac:dyDescent="0.2">
      <c r="C235" s="19"/>
      <c r="F235" s="124"/>
      <c r="J235" s="13"/>
    </row>
    <row r="236" spans="3:10" x14ac:dyDescent="0.2">
      <c r="C236" s="19"/>
      <c r="F236" s="124"/>
      <c r="J236" s="13"/>
    </row>
    <row r="237" spans="3:10" x14ac:dyDescent="0.2">
      <c r="C237" s="19"/>
      <c r="F237" s="124"/>
      <c r="J237" s="13"/>
    </row>
    <row r="238" spans="3:10" x14ac:dyDescent="0.2">
      <c r="C238" s="19"/>
      <c r="F238" s="124"/>
      <c r="J238" s="13"/>
    </row>
    <row r="239" spans="3:10" x14ac:dyDescent="0.2">
      <c r="C239" s="19"/>
      <c r="F239" s="124"/>
      <c r="J239" s="13"/>
    </row>
    <row r="240" spans="3:10" x14ac:dyDescent="0.2">
      <c r="C240" s="19"/>
      <c r="F240" s="124"/>
      <c r="J240" s="13"/>
    </row>
    <row r="241" spans="3:10" x14ac:dyDescent="0.2">
      <c r="C241" s="19"/>
      <c r="F241" s="124"/>
      <c r="J241" s="13"/>
    </row>
    <row r="242" spans="3:10" x14ac:dyDescent="0.2">
      <c r="C242" s="19"/>
      <c r="F242" s="124"/>
      <c r="J242" s="13"/>
    </row>
    <row r="243" spans="3:10" x14ac:dyDescent="0.2">
      <c r="C243" s="19"/>
      <c r="F243" s="124"/>
      <c r="J243" s="13"/>
    </row>
    <row r="244" spans="3:10" x14ac:dyDescent="0.2">
      <c r="C244" s="19"/>
      <c r="F244" s="124"/>
      <c r="J244" s="13"/>
    </row>
    <row r="245" spans="3:10" x14ac:dyDescent="0.2">
      <c r="C245" s="19"/>
      <c r="F245" s="124"/>
      <c r="J245" s="13"/>
    </row>
    <row r="246" spans="3:10" x14ac:dyDescent="0.2">
      <c r="C246" s="19"/>
      <c r="F246" s="124"/>
      <c r="J246" s="13"/>
    </row>
    <row r="247" spans="3:10" x14ac:dyDescent="0.2">
      <c r="C247" s="19"/>
      <c r="F247" s="124"/>
      <c r="J247" s="13"/>
    </row>
    <row r="248" spans="3:10" x14ac:dyDescent="0.2">
      <c r="C248" s="19"/>
      <c r="F248" s="124"/>
      <c r="J248" s="13"/>
    </row>
    <row r="249" spans="3:10" x14ac:dyDescent="0.2">
      <c r="C249" s="19"/>
      <c r="F249" s="124"/>
      <c r="J249" s="13"/>
    </row>
    <row r="250" spans="3:10" x14ac:dyDescent="0.2">
      <c r="C250" s="19"/>
      <c r="F250" s="124"/>
      <c r="J250" s="13"/>
    </row>
    <row r="251" spans="3:10" x14ac:dyDescent="0.2">
      <c r="C251" s="19"/>
      <c r="F251" s="124"/>
      <c r="J251" s="13"/>
    </row>
    <row r="252" spans="3:10" x14ac:dyDescent="0.2">
      <c r="C252" s="19"/>
      <c r="F252" s="124"/>
      <c r="J252" s="13"/>
    </row>
    <row r="253" spans="3:10" x14ac:dyDescent="0.2">
      <c r="C253" s="19"/>
      <c r="F253" s="124"/>
      <c r="J253" s="13"/>
    </row>
    <row r="254" spans="3:10" x14ac:dyDescent="0.2">
      <c r="C254" s="19"/>
      <c r="F254" s="124"/>
      <c r="J254" s="13"/>
    </row>
    <row r="255" spans="3:10" x14ac:dyDescent="0.2">
      <c r="C255" s="19"/>
      <c r="F255" s="124"/>
      <c r="J255" s="13"/>
    </row>
    <row r="256" spans="3:10" x14ac:dyDescent="0.2">
      <c r="C256" s="19"/>
      <c r="F256" s="124"/>
      <c r="J256" s="13"/>
    </row>
    <row r="257" spans="3:10" x14ac:dyDescent="0.2">
      <c r="C257" s="19"/>
      <c r="F257" s="124"/>
      <c r="J257" s="13"/>
    </row>
    <row r="258" spans="3:10" x14ac:dyDescent="0.2">
      <c r="C258" s="19"/>
      <c r="F258" s="124"/>
      <c r="J258" s="13"/>
    </row>
    <row r="259" spans="3:10" x14ac:dyDescent="0.2">
      <c r="C259" s="19"/>
      <c r="F259" s="124"/>
      <c r="J259" s="13"/>
    </row>
    <row r="260" spans="3:10" x14ac:dyDescent="0.2">
      <c r="C260" s="19"/>
      <c r="F260" s="124"/>
      <c r="J260" s="13"/>
    </row>
    <row r="261" spans="3:10" x14ac:dyDescent="0.2">
      <c r="C261" s="19"/>
      <c r="F261" s="124"/>
      <c r="J261" s="13"/>
    </row>
    <row r="262" spans="3:10" x14ac:dyDescent="0.2">
      <c r="C262" s="19"/>
      <c r="F262" s="124"/>
      <c r="J262" s="13"/>
    </row>
    <row r="263" spans="3:10" x14ac:dyDescent="0.2">
      <c r="C263" s="19"/>
      <c r="F263" s="124"/>
      <c r="J263" s="13"/>
    </row>
    <row r="264" spans="3:10" x14ac:dyDescent="0.2">
      <c r="C264" s="19"/>
      <c r="F264" s="124"/>
      <c r="J264" s="13"/>
    </row>
    <row r="265" spans="3:10" x14ac:dyDescent="0.2">
      <c r="C265" s="19"/>
      <c r="F265" s="124"/>
      <c r="J265" s="13"/>
    </row>
    <row r="266" spans="3:10" x14ac:dyDescent="0.2">
      <c r="C266" s="19"/>
      <c r="F266" s="124"/>
      <c r="J266" s="13"/>
    </row>
    <row r="267" spans="3:10" x14ac:dyDescent="0.2">
      <c r="C267" s="19"/>
      <c r="F267" s="124"/>
      <c r="J267" s="13"/>
    </row>
    <row r="268" spans="3:10" x14ac:dyDescent="0.2">
      <c r="C268" s="19"/>
      <c r="F268" s="124"/>
      <c r="J268" s="13"/>
    </row>
    <row r="269" spans="3:10" x14ac:dyDescent="0.2">
      <c r="C269" s="19"/>
      <c r="F269" s="124"/>
      <c r="J269" s="13"/>
    </row>
    <row r="270" spans="3:10" x14ac:dyDescent="0.2">
      <c r="C270" s="19"/>
      <c r="F270" s="124"/>
      <c r="J270" s="13"/>
    </row>
    <row r="271" spans="3:10" x14ac:dyDescent="0.2">
      <c r="C271" s="19"/>
      <c r="F271" s="124"/>
      <c r="J271" s="13"/>
    </row>
    <row r="272" spans="3:10" x14ac:dyDescent="0.2">
      <c r="C272" s="19"/>
      <c r="F272" s="124"/>
      <c r="J272" s="13"/>
    </row>
    <row r="273" spans="3:10" x14ac:dyDescent="0.2">
      <c r="C273" s="19"/>
      <c r="F273" s="124"/>
      <c r="J273" s="13"/>
    </row>
    <row r="274" spans="3:10" x14ac:dyDescent="0.2">
      <c r="C274" s="19"/>
      <c r="F274" s="124"/>
      <c r="J274" s="13"/>
    </row>
    <row r="275" spans="3:10" x14ac:dyDescent="0.2">
      <c r="C275" s="19"/>
      <c r="F275" s="124"/>
      <c r="J275" s="13"/>
    </row>
    <row r="276" spans="3:10" x14ac:dyDescent="0.2">
      <c r="C276" s="19"/>
      <c r="F276" s="124"/>
      <c r="J276" s="13"/>
    </row>
    <row r="277" spans="3:10" x14ac:dyDescent="0.2">
      <c r="C277" s="19"/>
      <c r="F277" s="124"/>
      <c r="J277" s="13"/>
    </row>
    <row r="278" spans="3:10" x14ac:dyDescent="0.2">
      <c r="C278" s="19"/>
      <c r="F278" s="124"/>
      <c r="J278" s="13"/>
    </row>
    <row r="279" spans="3:10" x14ac:dyDescent="0.2">
      <c r="C279" s="19"/>
      <c r="F279" s="124"/>
      <c r="J279" s="13"/>
    </row>
    <row r="280" spans="3:10" x14ac:dyDescent="0.2">
      <c r="C280" s="19"/>
      <c r="F280" s="124"/>
      <c r="J280" s="13"/>
    </row>
    <row r="281" spans="3:10" x14ac:dyDescent="0.2">
      <c r="C281" s="19"/>
      <c r="F281" s="124"/>
      <c r="J281" s="13"/>
    </row>
    <row r="282" spans="3:10" x14ac:dyDescent="0.2">
      <c r="C282" s="19"/>
      <c r="F282" s="124"/>
      <c r="J282" s="13"/>
    </row>
    <row r="283" spans="3:10" x14ac:dyDescent="0.2">
      <c r="C283" s="19"/>
      <c r="F283" s="124"/>
      <c r="J283" s="13"/>
    </row>
    <row r="284" spans="3:10" x14ac:dyDescent="0.2">
      <c r="C284" s="19"/>
      <c r="F284" s="124"/>
      <c r="J284" s="13"/>
    </row>
    <row r="285" spans="3:10" x14ac:dyDescent="0.2">
      <c r="C285" s="19"/>
      <c r="F285" s="124"/>
      <c r="J285" s="13"/>
    </row>
    <row r="286" spans="3:10" x14ac:dyDescent="0.2">
      <c r="C286" s="19"/>
      <c r="F286" s="124"/>
      <c r="J286" s="13"/>
    </row>
    <row r="287" spans="3:10" x14ac:dyDescent="0.2">
      <c r="C287" s="19"/>
      <c r="F287" s="124"/>
      <c r="J287" s="13"/>
    </row>
    <row r="288" spans="3:10" x14ac:dyDescent="0.2">
      <c r="C288" s="19"/>
      <c r="F288" s="124"/>
      <c r="J288" s="13"/>
    </row>
    <row r="289" spans="3:10" x14ac:dyDescent="0.2">
      <c r="C289" s="19"/>
      <c r="F289" s="124"/>
      <c r="J289" s="13"/>
    </row>
    <row r="290" spans="3:10" x14ac:dyDescent="0.2">
      <c r="C290" s="19"/>
      <c r="F290" s="124"/>
      <c r="J290" s="13"/>
    </row>
    <row r="291" spans="3:10" x14ac:dyDescent="0.2">
      <c r="C291" s="19"/>
      <c r="F291" s="124"/>
      <c r="J291" s="13"/>
    </row>
    <row r="292" spans="3:10" x14ac:dyDescent="0.2">
      <c r="C292" s="19"/>
      <c r="F292" s="124"/>
      <c r="J292" s="13"/>
    </row>
    <row r="293" spans="3:10" x14ac:dyDescent="0.2">
      <c r="C293" s="19"/>
      <c r="F293" s="124"/>
      <c r="J293" s="13"/>
    </row>
    <row r="294" spans="3:10" x14ac:dyDescent="0.2">
      <c r="C294" s="19"/>
      <c r="F294" s="124"/>
      <c r="J294" s="13"/>
    </row>
    <row r="295" spans="3:10" x14ac:dyDescent="0.2">
      <c r="C295" s="19"/>
      <c r="F295" s="124"/>
      <c r="J295" s="13"/>
    </row>
    <row r="296" spans="3:10" x14ac:dyDescent="0.2">
      <c r="C296" s="19"/>
      <c r="F296" s="124"/>
      <c r="J296" s="13"/>
    </row>
    <row r="297" spans="3:10" x14ac:dyDescent="0.2">
      <c r="C297" s="19"/>
      <c r="F297" s="124"/>
      <c r="J297" s="13"/>
    </row>
    <row r="298" spans="3:10" x14ac:dyDescent="0.2">
      <c r="C298" s="19"/>
      <c r="F298" s="124"/>
      <c r="J298" s="13"/>
    </row>
    <row r="299" spans="3:10" x14ac:dyDescent="0.2">
      <c r="C299" s="19"/>
      <c r="F299" s="124"/>
      <c r="J299" s="13"/>
    </row>
    <row r="300" spans="3:10" x14ac:dyDescent="0.2">
      <c r="C300" s="19"/>
      <c r="F300" s="124"/>
      <c r="J300" s="13"/>
    </row>
    <row r="301" spans="3:10" x14ac:dyDescent="0.2">
      <c r="C301" s="19"/>
      <c r="F301" s="124"/>
      <c r="J301" s="13"/>
    </row>
    <row r="302" spans="3:10" x14ac:dyDescent="0.2">
      <c r="C302" s="19"/>
      <c r="F302" s="124"/>
      <c r="J302" s="13"/>
    </row>
    <row r="303" spans="3:10" x14ac:dyDescent="0.2">
      <c r="C303" s="19"/>
      <c r="F303" s="124"/>
      <c r="J303" s="13"/>
    </row>
    <row r="304" spans="3:10" x14ac:dyDescent="0.2">
      <c r="C304" s="19"/>
      <c r="F304" s="124"/>
      <c r="J304" s="13"/>
    </row>
    <row r="305" spans="3:10" x14ac:dyDescent="0.2">
      <c r="C305" s="19"/>
      <c r="F305" s="124"/>
      <c r="J305" s="13"/>
    </row>
    <row r="306" spans="3:10" x14ac:dyDescent="0.2">
      <c r="C306" s="19"/>
      <c r="F306" s="124"/>
      <c r="J306" s="13"/>
    </row>
    <row r="307" spans="3:10" x14ac:dyDescent="0.2">
      <c r="C307" s="19"/>
      <c r="F307" s="124"/>
      <c r="J307" s="13"/>
    </row>
    <row r="308" spans="3:10" x14ac:dyDescent="0.2">
      <c r="C308" s="19"/>
      <c r="F308" s="124"/>
      <c r="J308" s="13"/>
    </row>
    <row r="309" spans="3:10" x14ac:dyDescent="0.2">
      <c r="C309" s="19"/>
      <c r="F309" s="124"/>
      <c r="J309" s="13"/>
    </row>
    <row r="310" spans="3:10" x14ac:dyDescent="0.2">
      <c r="C310" s="19"/>
      <c r="F310" s="124"/>
      <c r="J310" s="13"/>
    </row>
    <row r="311" spans="3:10" x14ac:dyDescent="0.2">
      <c r="C311" s="19"/>
      <c r="F311" s="124"/>
      <c r="J311" s="13"/>
    </row>
    <row r="312" spans="3:10" x14ac:dyDescent="0.2">
      <c r="C312" s="19"/>
      <c r="F312" s="124"/>
      <c r="J312" s="13"/>
    </row>
    <row r="313" spans="3:10" x14ac:dyDescent="0.2">
      <c r="C313" s="19"/>
      <c r="F313" s="124"/>
      <c r="J313" s="13"/>
    </row>
    <row r="314" spans="3:10" x14ac:dyDescent="0.2">
      <c r="C314" s="19"/>
      <c r="F314" s="124"/>
      <c r="J314" s="13"/>
    </row>
    <row r="315" spans="3:10" x14ac:dyDescent="0.2">
      <c r="C315" s="19"/>
      <c r="F315" s="124"/>
      <c r="J315" s="13"/>
    </row>
    <row r="316" spans="3:10" x14ac:dyDescent="0.2">
      <c r="C316" s="19"/>
      <c r="F316" s="124"/>
      <c r="J316" s="13"/>
    </row>
    <row r="317" spans="3:10" x14ac:dyDescent="0.2">
      <c r="C317" s="19"/>
      <c r="F317" s="124"/>
      <c r="J317" s="13"/>
    </row>
    <row r="318" spans="3:10" x14ac:dyDescent="0.2">
      <c r="C318" s="19"/>
      <c r="F318" s="124"/>
      <c r="J318" s="13"/>
    </row>
    <row r="319" spans="3:10" x14ac:dyDescent="0.2">
      <c r="C319" s="19"/>
      <c r="F319" s="124"/>
      <c r="J319" s="13"/>
    </row>
    <row r="320" spans="3:10" x14ac:dyDescent="0.2">
      <c r="C320" s="19"/>
      <c r="F320" s="124"/>
      <c r="J320" s="13"/>
    </row>
    <row r="321" spans="3:10" x14ac:dyDescent="0.2">
      <c r="C321" s="19"/>
      <c r="F321" s="124"/>
      <c r="J321" s="13"/>
    </row>
    <row r="322" spans="3:10" x14ac:dyDescent="0.2">
      <c r="C322" s="19"/>
      <c r="F322" s="124"/>
      <c r="J322" s="13"/>
    </row>
    <row r="323" spans="3:10" x14ac:dyDescent="0.2">
      <c r="C323" s="19"/>
      <c r="F323" s="124"/>
      <c r="J323" s="13"/>
    </row>
    <row r="324" spans="3:10" x14ac:dyDescent="0.2">
      <c r="C324" s="19"/>
      <c r="F324" s="124"/>
      <c r="J324" s="13"/>
    </row>
    <row r="325" spans="3:10" x14ac:dyDescent="0.2">
      <c r="C325" s="19"/>
      <c r="F325" s="124"/>
      <c r="J325" s="13"/>
    </row>
    <row r="326" spans="3:10" x14ac:dyDescent="0.2">
      <c r="C326" s="19"/>
      <c r="F326" s="124"/>
      <c r="J326" s="13"/>
    </row>
    <row r="327" spans="3:10" x14ac:dyDescent="0.2">
      <c r="C327" s="19"/>
      <c r="F327" s="124"/>
      <c r="J327" s="13"/>
    </row>
    <row r="328" spans="3:10" x14ac:dyDescent="0.2">
      <c r="C328" s="19"/>
      <c r="F328" s="124"/>
      <c r="J328" s="13"/>
    </row>
    <row r="329" spans="3:10" x14ac:dyDescent="0.2">
      <c r="C329" s="19"/>
      <c r="F329" s="124"/>
      <c r="J329" s="13"/>
    </row>
    <row r="330" spans="3:10" x14ac:dyDescent="0.2">
      <c r="C330" s="19"/>
      <c r="F330" s="124"/>
      <c r="J330" s="13"/>
    </row>
    <row r="331" spans="3:10" x14ac:dyDescent="0.2">
      <c r="C331" s="19"/>
      <c r="F331" s="124"/>
      <c r="J331" s="13"/>
    </row>
    <row r="332" spans="3:10" x14ac:dyDescent="0.2">
      <c r="C332" s="19"/>
      <c r="F332" s="124"/>
      <c r="J332" s="13"/>
    </row>
    <row r="333" spans="3:10" x14ac:dyDescent="0.2">
      <c r="C333" s="19"/>
      <c r="F333" s="124"/>
      <c r="J333" s="13"/>
    </row>
    <row r="334" spans="3:10" x14ac:dyDescent="0.2">
      <c r="C334" s="19"/>
      <c r="F334" s="124"/>
      <c r="J334" s="13"/>
    </row>
    <row r="335" spans="3:10" x14ac:dyDescent="0.2">
      <c r="C335" s="19"/>
      <c r="F335" s="124"/>
      <c r="J335" s="13"/>
    </row>
    <row r="336" spans="3:10" x14ac:dyDescent="0.2">
      <c r="C336" s="19"/>
      <c r="F336" s="124"/>
      <c r="J336" s="13"/>
    </row>
    <row r="337" spans="3:10" x14ac:dyDescent="0.2">
      <c r="C337" s="19"/>
      <c r="F337" s="124"/>
      <c r="J337" s="13"/>
    </row>
    <row r="338" spans="3:10" x14ac:dyDescent="0.2">
      <c r="C338" s="19"/>
      <c r="F338" s="124"/>
      <c r="J338" s="13"/>
    </row>
    <row r="339" spans="3:10" x14ac:dyDescent="0.2">
      <c r="C339" s="19"/>
      <c r="F339" s="124"/>
      <c r="J339" s="13"/>
    </row>
    <row r="340" spans="3:10" x14ac:dyDescent="0.2">
      <c r="C340" s="19"/>
      <c r="F340" s="124"/>
      <c r="J340" s="13"/>
    </row>
    <row r="341" spans="3:10" x14ac:dyDescent="0.2">
      <c r="C341" s="19"/>
      <c r="F341" s="124"/>
      <c r="J341" s="13"/>
    </row>
    <row r="342" spans="3:10" x14ac:dyDescent="0.2">
      <c r="C342" s="19"/>
      <c r="F342" s="124"/>
      <c r="J342" s="13"/>
    </row>
    <row r="343" spans="3:10" x14ac:dyDescent="0.2">
      <c r="C343" s="19"/>
      <c r="F343" s="124"/>
      <c r="J343" s="13"/>
    </row>
    <row r="344" spans="3:10" x14ac:dyDescent="0.2">
      <c r="C344" s="19"/>
      <c r="F344" s="124"/>
      <c r="J344" s="13"/>
    </row>
    <row r="345" spans="3:10" x14ac:dyDescent="0.2">
      <c r="C345" s="19"/>
      <c r="F345" s="124"/>
      <c r="J345" s="13"/>
    </row>
    <row r="346" spans="3:10" x14ac:dyDescent="0.2">
      <c r="C346" s="19"/>
      <c r="F346" s="124"/>
      <c r="J346" s="13"/>
    </row>
    <row r="347" spans="3:10" x14ac:dyDescent="0.2">
      <c r="C347" s="19"/>
      <c r="F347" s="124"/>
      <c r="J347" s="13"/>
    </row>
    <row r="348" spans="3:10" x14ac:dyDescent="0.2">
      <c r="C348" s="19"/>
      <c r="F348" s="124"/>
      <c r="J348" s="13"/>
    </row>
    <row r="349" spans="3:10" x14ac:dyDescent="0.2">
      <c r="C349" s="19"/>
      <c r="F349" s="124"/>
      <c r="J349" s="13"/>
    </row>
    <row r="350" spans="3:10" x14ac:dyDescent="0.2">
      <c r="C350" s="19"/>
      <c r="F350" s="124"/>
      <c r="J350" s="13"/>
    </row>
    <row r="351" spans="3:10" x14ac:dyDescent="0.2">
      <c r="C351" s="19"/>
      <c r="F351" s="124"/>
      <c r="J351" s="13"/>
    </row>
    <row r="352" spans="3:10" x14ac:dyDescent="0.2">
      <c r="C352" s="19"/>
      <c r="F352" s="124"/>
      <c r="J352" s="13"/>
    </row>
    <row r="353" spans="3:10" x14ac:dyDescent="0.2">
      <c r="C353" s="19"/>
      <c r="F353" s="124"/>
      <c r="J353" s="13"/>
    </row>
    <row r="354" spans="3:10" x14ac:dyDescent="0.2">
      <c r="C354" s="19"/>
      <c r="F354" s="124"/>
      <c r="J354" s="13"/>
    </row>
    <row r="355" spans="3:10" x14ac:dyDescent="0.2">
      <c r="C355" s="19"/>
      <c r="F355" s="124"/>
      <c r="J355" s="13"/>
    </row>
    <row r="356" spans="3:10" x14ac:dyDescent="0.2">
      <c r="C356" s="19"/>
      <c r="F356" s="124"/>
      <c r="J356" s="13"/>
    </row>
    <row r="357" spans="3:10" x14ac:dyDescent="0.2">
      <c r="C357" s="19"/>
      <c r="F357" s="124"/>
      <c r="J357" s="13"/>
    </row>
    <row r="358" spans="3:10" x14ac:dyDescent="0.2">
      <c r="C358" s="19"/>
      <c r="F358" s="124"/>
      <c r="J358" s="13"/>
    </row>
    <row r="359" spans="3:10" x14ac:dyDescent="0.2">
      <c r="C359" s="19"/>
      <c r="F359" s="124"/>
      <c r="J359" s="13"/>
    </row>
    <row r="360" spans="3:10" x14ac:dyDescent="0.2">
      <c r="C360" s="19"/>
      <c r="F360" s="124"/>
      <c r="J360" s="13"/>
    </row>
    <row r="361" spans="3:10" x14ac:dyDescent="0.2">
      <c r="C361" s="19"/>
      <c r="F361" s="124"/>
      <c r="J361" s="13"/>
    </row>
    <row r="362" spans="3:10" x14ac:dyDescent="0.2">
      <c r="C362" s="19"/>
      <c r="F362" s="124"/>
      <c r="J362" s="13"/>
    </row>
    <row r="363" spans="3:10" x14ac:dyDescent="0.2">
      <c r="C363" s="19"/>
      <c r="F363" s="124"/>
      <c r="J363" s="13"/>
    </row>
    <row r="364" spans="3:10" x14ac:dyDescent="0.2">
      <c r="C364" s="19"/>
      <c r="F364" s="124"/>
      <c r="J364" s="13"/>
    </row>
    <row r="365" spans="3:10" x14ac:dyDescent="0.2">
      <c r="C365" s="19"/>
      <c r="F365" s="124"/>
      <c r="J365" s="13"/>
    </row>
    <row r="366" spans="3:10" x14ac:dyDescent="0.2">
      <c r="C366" s="19"/>
      <c r="F366" s="124"/>
      <c r="J366" s="13"/>
    </row>
    <row r="367" spans="3:10" x14ac:dyDescent="0.2">
      <c r="C367" s="19"/>
      <c r="F367" s="124"/>
      <c r="J367" s="13"/>
    </row>
    <row r="368" spans="3:10" x14ac:dyDescent="0.2">
      <c r="C368" s="19"/>
      <c r="F368" s="124"/>
      <c r="J368" s="13"/>
    </row>
    <row r="369" spans="3:10" x14ac:dyDescent="0.2">
      <c r="C369" s="19"/>
      <c r="F369" s="124"/>
      <c r="J369" s="13"/>
    </row>
    <row r="370" spans="3:10" x14ac:dyDescent="0.2">
      <c r="C370" s="19"/>
      <c r="F370" s="124"/>
      <c r="J370" s="13"/>
    </row>
    <row r="371" spans="3:10" x14ac:dyDescent="0.2">
      <c r="C371" s="19"/>
      <c r="F371" s="124"/>
      <c r="J371" s="13"/>
    </row>
    <row r="372" spans="3:10" x14ac:dyDescent="0.2">
      <c r="C372" s="19"/>
      <c r="F372" s="124"/>
      <c r="J372" s="13"/>
    </row>
    <row r="373" spans="3:10" x14ac:dyDescent="0.2">
      <c r="C373" s="19"/>
      <c r="F373" s="124"/>
      <c r="J373" s="13"/>
    </row>
    <row r="374" spans="3:10" x14ac:dyDescent="0.2">
      <c r="C374" s="19"/>
      <c r="F374" s="124"/>
      <c r="J374" s="13"/>
    </row>
    <row r="375" spans="3:10" x14ac:dyDescent="0.2">
      <c r="C375" s="19"/>
      <c r="F375" s="124"/>
      <c r="J375" s="13"/>
    </row>
    <row r="376" spans="3:10" x14ac:dyDescent="0.2">
      <c r="C376" s="19"/>
      <c r="F376" s="124"/>
      <c r="J376" s="13"/>
    </row>
    <row r="377" spans="3:10" x14ac:dyDescent="0.2">
      <c r="C377" s="19"/>
      <c r="F377" s="124"/>
      <c r="J377" s="13"/>
    </row>
    <row r="378" spans="3:10" x14ac:dyDescent="0.2">
      <c r="C378" s="19"/>
      <c r="F378" s="124"/>
      <c r="J378" s="13"/>
    </row>
    <row r="379" spans="3:10" x14ac:dyDescent="0.2">
      <c r="C379" s="19"/>
      <c r="F379" s="124"/>
      <c r="J379" s="13"/>
    </row>
    <row r="380" spans="3:10" x14ac:dyDescent="0.2">
      <c r="C380" s="19"/>
      <c r="F380" s="124"/>
      <c r="J380" s="13"/>
    </row>
    <row r="381" spans="3:10" x14ac:dyDescent="0.2">
      <c r="C381" s="19"/>
      <c r="F381" s="124"/>
      <c r="J381" s="13"/>
    </row>
    <row r="382" spans="3:10" x14ac:dyDescent="0.2">
      <c r="C382" s="19"/>
      <c r="F382" s="124"/>
      <c r="J382" s="13"/>
    </row>
    <row r="383" spans="3:10" x14ac:dyDescent="0.2">
      <c r="C383" s="19"/>
      <c r="F383" s="124"/>
      <c r="J383" s="13"/>
    </row>
    <row r="384" spans="3:10" x14ac:dyDescent="0.2">
      <c r="C384" s="19"/>
      <c r="F384" s="124"/>
      <c r="J384" s="13"/>
    </row>
    <row r="385" spans="3:10" x14ac:dyDescent="0.2">
      <c r="C385" s="19"/>
      <c r="F385" s="124"/>
      <c r="J385" s="13"/>
    </row>
    <row r="386" spans="3:10" x14ac:dyDescent="0.2">
      <c r="C386" s="19"/>
      <c r="F386" s="124"/>
      <c r="J386" s="13"/>
    </row>
    <row r="387" spans="3:10" x14ac:dyDescent="0.2">
      <c r="C387" s="19"/>
      <c r="F387" s="124"/>
      <c r="J387" s="13"/>
    </row>
    <row r="388" spans="3:10" x14ac:dyDescent="0.2">
      <c r="C388" s="19"/>
      <c r="F388" s="124"/>
      <c r="J388" s="13"/>
    </row>
  </sheetData>
  <mergeCells count="4">
    <mergeCell ref="B7:D7"/>
    <mergeCell ref="F7:G7"/>
    <mergeCell ref="H7:J7"/>
    <mergeCell ref="A4:J4"/>
  </mergeCells>
  <phoneticPr fontId="0" type="noConversion"/>
  <conditionalFormatting sqref="G19:G78 G83:G85">
    <cfRule type="cellIs" dxfId="24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75"/>
  <sheetViews>
    <sheetView topLeftCell="A59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2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'conreq.#1'!G19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'conreq.#1'!G20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'conreq.#1'!G21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'conreq.#1'!G22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'conreq.#1'!G23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'conreq.#1'!G24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'conreq.#1'!G25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'conreq.#1'!G26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'conreq.#1'!G27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'conreq.#1'!G28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'conreq.#1'!G29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'conreq.#1'!G30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'conreq.#1'!G31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'conreq.#1'!G32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'conreq.#1'!G33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'conreq.#1'!G34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'conreq.#1'!G35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'conreq.#1'!G36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'conreq.#1'!G37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'conreq.#1'!G38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'conreq.#1'!G39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'conreq.#1'!G40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'conreq.#1'!G41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'conreq.#1'!G42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'conreq.#1'!G43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'conreq.#1'!G44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'conreq.#1'!G45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'conreq.#1'!G46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'conreq.#1'!G47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'conreq.#1'!G48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'conreq.#1'!G49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'conreq.#1'!G50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'conreq.#1'!G51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'conreq.#1'!G52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'conreq.#1'!G53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'conreq.#1'!G54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'conreq.#1'!G55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'conreq.#1'!G56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'conreq.#1'!G57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'conreq.#1'!G58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'conreq.#1'!G59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'conreq.#1'!G60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'conreq.#1'!G61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'conreq.#1'!G62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'conreq.#1'!G63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'conreq.#1'!G64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'conreq.#1'!G65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'conreq.#1'!G66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'conreq.#1'!G67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'conreq.#1'!G68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'conreq.#1'!G69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'conreq.#1'!G70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'conreq.#1'!G71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'conreq.#1'!G72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'conreq.#1'!G73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'conreq.#1'!G74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'conreq.#1'!G76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'conreq.#1'!G77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'conreq.#1'!G78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'conreq.#1'!G79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144"/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'conreq.#1'!G83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'conreq.#1'!G84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'conreq.#1'!G85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B98" s="36"/>
      <c r="E98" s="13"/>
      <c r="F98" s="13"/>
      <c r="I98" s="119"/>
    </row>
    <row r="99" spans="1:10" s="26" customFormat="1" ht="16.5" x14ac:dyDescent="0.25">
      <c r="A99" s="36"/>
      <c r="B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23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75"/>
  <sheetViews>
    <sheetView topLeftCell="A25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3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'conreq.#2'!G19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'conreq.#2'!G20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'conreq.#2'!G21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'conreq.#2'!G22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'conreq.#2'!G23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'conreq.#2'!G24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'conreq.#2'!G25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'conreq.#2'!G26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'conreq.#2'!G27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'conreq.#2'!G28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'conreq.#2'!G29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'conreq.#2'!G30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'conreq.#2'!G31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'conreq.#2'!G32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'conreq.#2'!G33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'conreq.#2'!G34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'conreq.#2'!G35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'conreq.#2'!G36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'conreq.#2'!G37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'conreq.#2'!G38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'conreq.#2'!G39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'conreq.#2'!G40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'conreq.#2'!G41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'conreq.#2'!G42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'conreq.#2'!G43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'conreq.#2'!G44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'conreq.#2'!G45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'conreq.#2'!G46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'conreq.#2'!G47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'conreq.#2'!G48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'conreq.#2'!G49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'conreq.#2'!G50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'conreq.#2'!G51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'conreq.#2'!G52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'conreq.#2'!G53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'conreq.#2'!G54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'conreq.#2'!G55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'conreq.#2'!G56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'conreq.#2'!G57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'conreq.#2'!G58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'conreq.#2'!G59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'conreq.#2'!G60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'conreq.#2'!G61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'conreq.#2'!G62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'conreq.#2'!G63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'conreq.#2'!G64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'conreq.#2'!G65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'conreq.#2'!G66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'conreq.#2'!G67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'conreq.#2'!G68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'conreq.#2'!G69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'conreq.#2'!G70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'conreq.#2'!G71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'conreq.#2'!G72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'conreq.#2'!G73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'conreq.#2'!G74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'conreq.#2'!G76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'conreq.#2'!G77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'conreq.#2'!G78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'conreq.#2'!G79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'conreq.#2'!G83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'conreq.#2'!G84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'conreq.#2'!G85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22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5"/>
  <sheetViews>
    <sheetView topLeftCell="A39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4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'conreq.#3'!G19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'conreq.#3'!G20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'conreq.#3'!G21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'conreq.#3'!G22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'conreq.#3'!G23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'conreq.#3'!G24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'conreq.#3'!G25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'conreq.#3'!G26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'conreq.#3'!G27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'conreq.#3'!G28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'conreq.#3'!G29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'conreq.#3'!G30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'conreq.#3'!G31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'conreq.#3'!G32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'conreq.#3'!G33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'conreq.#3'!G34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'conreq.#3'!G35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'conreq.#3'!G36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'conreq.#3'!G37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'conreq.#3'!G38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'conreq.#3'!G39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'conreq.#3'!G40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'conreq.#3'!G41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'conreq.#3'!G42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'conreq.#3'!G43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'conreq.#3'!G44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'conreq.#3'!G45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'conreq.#3'!G46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'conreq.#3'!G47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'conreq.#3'!G48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'conreq.#3'!G49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'conreq.#3'!G50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'conreq.#3'!G51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'conreq.#3'!G52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'conreq.#3'!G53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'conreq.#3'!G54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'conreq.#3'!G55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'conreq.#3'!G56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'conreq.#3'!G57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'conreq.#3'!G58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'conreq.#3'!G59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'conreq.#3'!G60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'conreq.#3'!G61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'conreq.#3'!G62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'conreq.#3'!G63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'conreq.#3'!G64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'conreq.#3'!G65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'conreq.#3'!G66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'conreq.#3'!G67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'conreq.#3'!G68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'conreq.#3'!G69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'conreq.#3'!G70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'conreq.#3'!G71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'conreq.#3'!G72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'conreq.#3'!G73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'conreq.#3'!G74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'conreq.#3'!G76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'conreq.#3'!G77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'conreq.#3'!G78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'conreq.#3'!G79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'conreq.#3'!G83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'conreq.#3'!G84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'conreq.#3'!G85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21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75"/>
  <sheetViews>
    <sheetView topLeftCell="A27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5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'conreq.#4'!G19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'conreq.#4'!G20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'conreq.#4'!G21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'conreq.#4'!G22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'conreq.#4'!G23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'conreq.#4'!G24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'conreq.#4'!G25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'conreq.#4'!G26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'conreq.#4'!G27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'conreq.#4'!G28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'conreq.#4'!G29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'conreq.#4'!G30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'conreq.#4'!G31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'conreq.#4'!G32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'conreq.#4'!G33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'conreq.#4'!G34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'conreq.#4'!G35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'conreq.#4'!G36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'conreq.#4'!G37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'conreq.#4'!G38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'conreq.#4'!G39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'conreq.#4'!G40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'conreq.#4'!G41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'conreq.#4'!G42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'conreq.#4'!G43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'conreq.#4'!G44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'conreq.#4'!G45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'conreq.#4'!G46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'conreq.#4'!G47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'conreq.#4'!G48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'conreq.#4'!G49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'conreq.#4'!G50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'conreq.#4'!G51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'conreq.#4'!G52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'conreq.#4'!G53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'conreq.#4'!G54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'conreq.#4'!G55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'conreq.#4'!G56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'conreq.#4'!G57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'conreq.#4'!G58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'conreq.#4'!G59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'conreq.#4'!G60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'conreq.#4'!G61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'conreq.#4'!G62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'conreq.#4'!G63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'conreq.#4'!G64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'conreq.#4'!G65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'conreq.#4'!G66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'conreq.#4'!G67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'conreq.#4'!G68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'conreq.#4'!G69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'conreq.#4'!G70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'conreq.#4'!G71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'conreq.#4'!G72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'conreq.#4'!G73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'conreq.#4'!G74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'conreq.#4'!G76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'conreq.#4'!G77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'conreq.#4'!G78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'conreq.#4'!G79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'conreq.#4'!G83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'conreq.#4'!G84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'conreq.#4'!G85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20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75"/>
  <sheetViews>
    <sheetView topLeftCell="A22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6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'conreq.#5'!G19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'conreq.#5'!G20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'conreq.#5'!G21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'conreq.#5'!G22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'conreq.#5'!G23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'conreq.#5'!G24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'conreq.#5'!G25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'conreq.#5'!G26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'conreq.#5'!G27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'conreq.#5'!G28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'conreq.#5'!G29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'conreq.#5'!G30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'conreq.#5'!G31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'conreq.#5'!G32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'conreq.#5'!G33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'conreq.#5'!G34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'conreq.#5'!G35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'conreq.#5'!G36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'conreq.#5'!G37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'conreq.#5'!G38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'conreq.#5'!G39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'conreq.#5'!G40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'conreq.#5'!G41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'conreq.#5'!G42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'conreq.#5'!G43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'conreq.#5'!G44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'conreq.#5'!G45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'conreq.#5'!G46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'conreq.#5'!G47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'conreq.#5'!G48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'conreq.#5'!G49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'conreq.#5'!G50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'conreq.#5'!G51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'conreq.#5'!G52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'conreq.#5'!G53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'conreq.#5'!G54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'conreq.#5'!G55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'conreq.#5'!G56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'conreq.#5'!G57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'conreq.#5'!G58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'conreq.#5'!G59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'conreq.#5'!G60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'conreq.#5'!G61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'conreq.#5'!G62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'conreq.#5'!G63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'conreq.#5'!G64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'conreq.#5'!G65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'conreq.#5'!G66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'conreq.#5'!G67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'conreq.#5'!G68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'conreq.#5'!G69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'conreq.#5'!G70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'conreq.#5'!G71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'conreq.#5'!G72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'conreq.#5'!G73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'conreq.#5'!G74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'conreq.#5'!G76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'conreq.#5'!G77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'conreq.#5'!G78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'conreq.#5'!G79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'conreq.#5'!G83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'conreq.#5'!G84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'conreq.#5'!G85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9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75"/>
  <sheetViews>
    <sheetView topLeftCell="A25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7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'conreq.#6'!G19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'conreq.#6'!G20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'conreq.#6'!G21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'conreq.#6'!G22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'conreq.#6'!G23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'conreq.#6'!G24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'conreq.#6'!G25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'conreq.#6'!G26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'conreq.#6'!G27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'conreq.#6'!G28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'conreq.#6'!G29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'conreq.#6'!G30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'conreq.#6'!G31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'conreq.#6'!G32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'conreq.#6'!G33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'conreq.#6'!G34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'conreq.#6'!G35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'conreq.#6'!G36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'conreq.#6'!G37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'conreq.#6'!G38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'conreq.#6'!G39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'conreq.#6'!G40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'conreq.#6'!G41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'conreq.#6'!G42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'conreq.#6'!G43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'conreq.#6'!G44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'conreq.#6'!G45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'conreq.#6'!G46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'conreq.#6'!G47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'conreq.#6'!G48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'conreq.#6'!G49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'conreq.#6'!G50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'conreq.#6'!G51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'conreq.#6'!G52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'conreq.#6'!G53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'conreq.#6'!G54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'conreq.#6'!G55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'conreq.#6'!G56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'conreq.#6'!G57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'conreq.#6'!G58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'conreq.#6'!G59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'conreq.#6'!G60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'conreq.#6'!G61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'conreq.#6'!G62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'conreq.#6'!G63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'conreq.#6'!G64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'conreq.#6'!G65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'conreq.#6'!G66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'conreq.#6'!G67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'conreq.#6'!G68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'conreq.#6'!G69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'conreq.#6'!G70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'conreq.#6'!G71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'conreq.#6'!G72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'conreq.#6'!G73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'conreq.#6'!G74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'conreq.#6'!G76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'conreq.#6'!G77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'conreq.#6'!G78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'conreq.#6'!G79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'conreq.#6'!G83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'conreq.#6'!G84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'conreq.#6'!G85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8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75"/>
  <sheetViews>
    <sheetView topLeftCell="A32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8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'conreq.#7'!G19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'conreq.#7'!G20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'conreq.#7'!G21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'conreq.#7'!G22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'conreq.#7'!G23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'conreq.#7'!G24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'conreq.#7'!G25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'conreq.#7'!G26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'conreq.#7'!G27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'conreq.#7'!G28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'conreq.#7'!G29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'conreq.#7'!G30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'conreq.#7'!G31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'conreq.#7'!G32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'conreq.#7'!G33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'conreq.#7'!G34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'conreq.#7'!G35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'conreq.#7'!G36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'conreq.#7'!G37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'conreq.#7'!G38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'conreq.#7'!G39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'conreq.#7'!G40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'conreq.#7'!G41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'conreq.#7'!G42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'conreq.#7'!G43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'conreq.#7'!G44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'conreq.#7'!G45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'conreq.#7'!G46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'conreq.#7'!G47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'conreq.#7'!G48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'conreq.#7'!G49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'conreq.#7'!G50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'conreq.#7'!G51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'conreq.#7'!G52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'conreq.#7'!G53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'conreq.#7'!G54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'conreq.#7'!G55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'conreq.#7'!G56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'conreq.#7'!G57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'conreq.#7'!G58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'conreq.#7'!G59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'conreq.#7'!G60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'conreq.#7'!G61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'conreq.#7'!G62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'conreq.#7'!G63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'conreq.#7'!G64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'conreq.#7'!G65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'conreq.#7'!G66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'conreq.#7'!G67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'conreq.#7'!G68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'conreq.#7'!G69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'conreq.#7'!G70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'conreq.#7'!G71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'conreq.#7'!G72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'conreq.#7'!G73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'conreq.#7'!G74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'conreq.#7'!G76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'conreq.#7'!G77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'conreq.#7'!G78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'conreq.#7'!G79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'conreq.#7'!G83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'conreq.#7'!G84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'conreq.#7'!G85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7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75"/>
  <sheetViews>
    <sheetView topLeftCell="A20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9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'conreq.#8'!G19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'conreq.#8'!G20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'conreq.#8'!G21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'conreq.#8'!G22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'conreq.#8'!G23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'conreq.#8'!G24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'conreq.#8'!G25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'conreq.#8'!G26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'conreq.#8'!G27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'conreq.#8'!G28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'conreq.#8'!G29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'conreq.#8'!G30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'conreq.#8'!G31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'conreq.#8'!G32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'conreq.#8'!G33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'conreq.#8'!G34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'conreq.#8'!G35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'conreq.#8'!G36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'conreq.#8'!G37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'conreq.#8'!G38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'conreq.#8'!G39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'conreq.#8'!G40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'conreq.#8'!G41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'conreq.#8'!G42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'conreq.#8'!G43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'conreq.#8'!G44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'conreq.#8'!G45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'conreq.#8'!G46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'conreq.#8'!G47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'conreq.#8'!G48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'conreq.#8'!G49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'conreq.#8'!G50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'conreq.#8'!G51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'conreq.#8'!G52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'conreq.#8'!G53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'conreq.#8'!G54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'conreq.#8'!G55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'conreq.#8'!G56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'conreq.#8'!G57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'conreq.#8'!G58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'conreq.#8'!G59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'conreq.#8'!G60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'conreq.#8'!G61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'conreq.#8'!G62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'conreq.#8'!G63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'conreq.#8'!G64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'conreq.#8'!G65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'conreq.#8'!G66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'conreq.#8'!G67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'conreq.#8'!G68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'conreq.#8'!G69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'conreq.#8'!G70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'conreq.#8'!G71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'conreq.#8'!G72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'conreq.#8'!G73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'conreq.#8'!G74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'conreq.#8'!G76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'conreq.#8'!G77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'conreq.#8'!G78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'conreq.#8'!G79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'conreq.#8'!G83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'conreq.#8'!G84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'conreq.#8'!G85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6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75"/>
  <sheetViews>
    <sheetView topLeftCell="A25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10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'conreq.#9'!G19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'conreq.#9'!G20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'conreq.#9'!G21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'conreq.#9'!G22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'conreq.#9'!G23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'conreq.#9'!G24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'conreq.#9'!G25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'conreq.#9'!G26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'conreq.#9'!G27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'conreq.#9'!G28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'conreq.#9'!G29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'conreq.#9'!G30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'conreq.#9'!G31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'conreq.#9'!G32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'conreq.#9'!G33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'conreq.#9'!G34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'conreq.#9'!G35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'conreq.#9'!G36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'conreq.#9'!G37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'conreq.#9'!G38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'conreq.#9'!G39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'conreq.#9'!G40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'conreq.#9'!G41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'conreq.#9'!G42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'conreq.#9'!G43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'conreq.#9'!G44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'conreq.#9'!G45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'conreq.#9'!G46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'conreq.#9'!G47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'conreq.#9'!G48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'conreq.#9'!G49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'conreq.#9'!G50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'conreq.#9'!G51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'conreq.#9'!G52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'conreq.#9'!G53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'conreq.#9'!G54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'conreq.#9'!G55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'conreq.#9'!G56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'conreq.#9'!G57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'conreq.#9'!G58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'conreq.#9'!G59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'conreq.#9'!G60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'conreq.#9'!G61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'conreq.#9'!G62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'conreq.#9'!G63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'conreq.#9'!G64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'conreq.#9'!G65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'conreq.#9'!G66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'conreq.#9'!G67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'conreq.#9'!G68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'conreq.#9'!G69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'conreq.#9'!G70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'conreq.#9'!G71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'conreq.#9'!G72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'conreq.#9'!G73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'conreq.#9'!G74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'conreq.#9'!G76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'conreq.#9'!G77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'conreq.#9'!G78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'conreq.#9'!G79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'conreq.#9'!G83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'conreq.#9'!G84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'conreq.#9'!G85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5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75"/>
  <sheetViews>
    <sheetView topLeftCell="A22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11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'conreq.#10'!G19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'conreq.#10'!G20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'conreq.#10'!G21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'conreq.#10'!G22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'conreq.#10'!G23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'conreq.#10'!G24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'conreq.#10'!G25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'conreq.#10'!G26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'conreq.#10'!G27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'conreq.#10'!G28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'conreq.#10'!G29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'conreq.#10'!G30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'conreq.#10'!G31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'conreq.#10'!G32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'conreq.#10'!G33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'conreq.#10'!G34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'conreq.#10'!G35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'conreq.#10'!G36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'conreq.#10'!G37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'conreq.#10'!G38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'conreq.#10'!G39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'conreq.#10'!G40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'conreq.#10'!G41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'conreq.#10'!G42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'conreq.#10'!G43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'conreq.#10'!G44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'conreq.#10'!G45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'conreq.#10'!G46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'conreq.#10'!G47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'conreq.#10'!G48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'conreq.#10'!G49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'conreq.#10'!G50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'conreq.#10'!G51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'conreq.#10'!G52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'conreq.#10'!G53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'conreq.#10'!G54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'conreq.#10'!G55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'conreq.#10'!G56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'conreq.#10'!G57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'conreq.#10'!G58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'conreq.#10'!G59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'conreq.#10'!G60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'conreq.#10'!G61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'conreq.#10'!G62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'conreq.#10'!G63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'conreq.#10'!G64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'conreq.#10'!G65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'conreq.#10'!G66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'conreq.#10'!G67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'conreq.#10'!G68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'conreq.#10'!G69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'conreq.#10'!G70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'conreq.#10'!G71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'conreq.#10'!G72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'conreq.#10'!G73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'conreq.#10'!G74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'conreq.#10'!G76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'conreq.#10'!G77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'conreq.#10'!G78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'conreq.#10'!G79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'conreq.#10'!G83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'conreq.#10'!G84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'conreq.#10'!G85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4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75"/>
  <sheetViews>
    <sheetView topLeftCell="A25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12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'conreq.#11'!G19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'conreq.#11'!G20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'conreq.#11'!G21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'conreq.#11'!G22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'conreq.#11'!G23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'conreq.#11'!G24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'conreq.#11'!G25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'conreq.#11'!G26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'conreq.#11'!G27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'conreq.#11'!G28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'conreq.#11'!G29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'conreq.#11'!G30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'conreq.#11'!G31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'conreq.#11'!G32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'conreq.#11'!G33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'conreq.#11'!G34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'conreq.#11'!G35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'conreq.#11'!G36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'conreq.#11'!G37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'conreq.#11'!G38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'conreq.#11'!G39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'conreq.#11'!G40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'conreq.#11'!G41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'conreq.#11'!G42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'conreq.#11'!G43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'conreq.#11'!G44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'conreq.#11'!G45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'conreq.#11'!G46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'conreq.#11'!G47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'conreq.#11'!G48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'conreq.#11'!G49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'conreq.#11'!G50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'conreq.#11'!G51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'conreq.#11'!G52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'conreq.#11'!G53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'conreq.#11'!G54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'conreq.#11'!G55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'conreq.#11'!G56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'conreq.#11'!G57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'conreq.#11'!G58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'conreq.#11'!G59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'conreq.#11'!G60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'conreq.#11'!G61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'conreq.#11'!G62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'conreq.#11'!G63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'conreq.#11'!G64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'conreq.#11'!G65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'conreq.#11'!G66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'conreq.#11'!G67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'conreq.#11'!G68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'conreq.#11'!G69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'conreq.#11'!G70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'conreq.#11'!G71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'conreq.#11'!G72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'conreq.#11'!G73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'conreq.#11'!G74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'conreq.#11'!G76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'conreq.#11'!G77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'conreq.#11'!G78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'conreq.#11'!G79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'conreq.#11'!G83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'conreq.#11'!G84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'conreq.#11'!G85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3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475"/>
  <sheetViews>
    <sheetView topLeftCell="A20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13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'conreq.#12'!G19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'conreq.#12'!G20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'conreq.#12'!G21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'conreq.#12'!G22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'conreq.#12'!G23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'conreq.#12'!G24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'conreq.#12'!G25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'conreq.#12'!G26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'conreq.#12'!G27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'conreq.#12'!G28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'conreq.#12'!G29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'conreq.#12'!G30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'conreq.#12'!G31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'conreq.#12'!G32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'conreq.#12'!G33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'conreq.#12'!G34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'conreq.#12'!G35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'conreq.#12'!G36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'conreq.#12'!G37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'conreq.#12'!G38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'conreq.#12'!G39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'conreq.#12'!G40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'conreq.#12'!G41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'conreq.#12'!G42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'conreq.#12'!G43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'conreq.#12'!G44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'conreq.#12'!G45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'conreq.#12'!G46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'conreq.#12'!G47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'conreq.#12'!G48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'conreq.#12'!G49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'conreq.#12'!G50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'conreq.#12'!G51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'conreq.#12'!G52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'conreq.#12'!G53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'conreq.#12'!G54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'conreq.#12'!G55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'conreq.#12'!G56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'conreq.#12'!G57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'conreq.#12'!G58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'conreq.#12'!G59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'conreq.#12'!G60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'conreq.#12'!G61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'conreq.#12'!G62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'conreq.#12'!G63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'conreq.#12'!G64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'conreq.#12'!G65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'conreq.#12'!G66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'conreq.#12'!G67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'conreq.#12'!G68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'conreq.#12'!G69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'conreq.#12'!G70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'conreq.#12'!G71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'conreq.#12'!G72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'conreq.#12'!G73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'conreq.#12'!G74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'conreq.#12'!G76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'conreq.#12'!G77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'conreq.#12'!G78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'conreq.#12'!G79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'conreq.#12'!G83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'conreq.#12'!G84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'conreq.#12'!G85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2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475"/>
  <sheetViews>
    <sheetView topLeftCell="A22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14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'conreq.#13'!G19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'conreq.#13'!G20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'conreq.#13'!G21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'conreq.#13'!G22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'conreq.#13'!G23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'conreq.#13'!G24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'conreq.#13'!G25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'conreq.#13'!G26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'conreq.#13'!G27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'conreq.#13'!G28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'conreq.#13'!G29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'conreq.#13'!G30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'conreq.#13'!G31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'conreq.#13'!G32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'conreq.#13'!G33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'conreq.#13'!G34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'conreq.#13'!G35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'conreq.#13'!G36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'conreq.#13'!G37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'conreq.#13'!G38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'conreq.#13'!G39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'conreq.#13'!G40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'conreq.#13'!G41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'conreq.#13'!G42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'conreq.#13'!G43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'conreq.#13'!G44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'conreq.#13'!G45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'conreq.#13'!G46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'conreq.#13'!G47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'conreq.#13'!G48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'conreq.#13'!G49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'conreq.#13'!G50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'conreq.#13'!G51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'conreq.#13'!G52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'conreq.#13'!G53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'conreq.#13'!G54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'conreq.#13'!G55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'conreq.#13'!G56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'conreq.#13'!G57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'conreq.#13'!G58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'conreq.#13'!G59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'conreq.#13'!G60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'conreq.#13'!G61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'conreq.#13'!G62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'conreq.#13'!G63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'conreq.#13'!G64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'conreq.#13'!G65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'conreq.#13'!G66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'conreq.#13'!G67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'conreq.#13'!G68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'conreq.#13'!G69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'conreq.#13'!G70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'conreq.#13'!G71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'conreq.#13'!G72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'conreq.#13'!G73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'conreq.#13'!G74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'conreq.#13'!G76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'conreq.#13'!G77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'conreq.#13'!G78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'conreq.#13'!G79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'conreq.#13'!G83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'conreq.#13'!G84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'conreq.#13'!G85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1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75"/>
  <sheetViews>
    <sheetView topLeftCell="A30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15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'conreq.#14'!G19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'conreq.#14'!G20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'conreq.#14'!G21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'conreq.#14'!G22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'conreq.#14'!G23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'conreq.#14'!G24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'conreq.#14'!G25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'conreq.#14'!G26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'conreq.#14'!G27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'conreq.#14'!G28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'conreq.#14'!G29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'conreq.#14'!G30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'conreq.#14'!G31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'conreq.#14'!G32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'conreq.#14'!G33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'conreq.#14'!G34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'conreq.#14'!G35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'conreq.#14'!G36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'conreq.#14'!G37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'conreq.#14'!G38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'conreq.#14'!G39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'conreq.#14'!G40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'conreq.#14'!G41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'conreq.#14'!G42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'conreq.#14'!G43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'conreq.#14'!G44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'conreq.#14'!G45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'conreq.#14'!G46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'conreq.#14'!G47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'conreq.#14'!G48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'conreq.#14'!G49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'conreq.#14'!G50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'conreq.#14'!G51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'conreq.#14'!G52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'conreq.#14'!G53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'conreq.#14'!G54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'conreq.#14'!G55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'conreq.#14'!G56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'conreq.#14'!G57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'conreq.#14'!G58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'conreq.#14'!G59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'conreq.#14'!G60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'conreq.#14'!G61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'conreq.#14'!G62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'conreq.#14'!G63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'conreq.#14'!G64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'conreq.#14'!G65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'conreq.#14'!G66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'conreq.#14'!G67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'conreq.#14'!G68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'conreq.#14'!G69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'conreq.#14'!G70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'conreq.#14'!G71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'conreq.#14'!G72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'conreq.#14'!G73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'conreq.#14'!G74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'conreq.#14'!G76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'conreq.#14'!G77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'conreq.#14'!G78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'conreq.#14'!G79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'conreq.#14'!G83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'conreq.#14'!G84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'conreq.#14'!G85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10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475"/>
  <sheetViews>
    <sheetView topLeftCell="A25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16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'conreq.#15'!G19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'conreq.#15'!G20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'conreq.#15'!G21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'conreq.#15'!G22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'conreq.#15'!G23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'conreq.#15'!G24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'conreq.#15'!G25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'conreq.#15'!G26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'conreq.#15'!G27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'conreq.#15'!G28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'conreq.#15'!G29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'conreq.#15'!G30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'conreq.#15'!G31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'conreq.#15'!G32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'conreq.#15'!G33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'conreq.#15'!G34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'conreq.#15'!G35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'conreq.#15'!G36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'conreq.#15'!G37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'conreq.#15'!G38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'conreq.#15'!G39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'conreq.#15'!G40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'conreq.#15'!G41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'conreq.#15'!G42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'conreq.#15'!G43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'conreq.#15'!G44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'conreq.#15'!G45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'conreq.#15'!G46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'conreq.#15'!G47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'conreq.#15'!G48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'conreq.#15'!G49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'conreq.#15'!G50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'conreq.#15'!G51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'conreq.#15'!G52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'conreq.#15'!G53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'conreq.#15'!G54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'conreq.#15'!G55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'conreq.#15'!G56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'conreq.#15'!G57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'conreq.#15'!G58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'conreq.#15'!G59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'conreq.#15'!G60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'conreq.#15'!G61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'conreq.#15'!G62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'conreq.#15'!G63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'conreq.#15'!G64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'conreq.#15'!G65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'conreq.#15'!G66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'conreq.#15'!G67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'conreq.#15'!G68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'conreq.#15'!G69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'conreq.#15'!G70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'conreq.#15'!G71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'conreq.#15'!G72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'conreq.#15'!G73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'conreq.#15'!G74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'conreq.#15'!G76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'conreq.#15'!G77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'conreq.#15'!G78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'conreq.#15'!G79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'conreq.#15'!G83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'conreq.#15'!G84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'conreq.#15'!G85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9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475"/>
  <sheetViews>
    <sheetView topLeftCell="A25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17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'conreq.#16'!G19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'conreq.#16'!G20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'conreq.#16'!G21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'conreq.#16'!G22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'conreq.#16'!G23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'conreq.#16'!G24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'conreq.#16'!G25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'conreq.#16'!G26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'conreq.#16'!G27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'conreq.#16'!G28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'conreq.#16'!G29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'conreq.#16'!G30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'conreq.#16'!G31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'conreq.#16'!G32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'conreq.#16'!G33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'conreq.#16'!G34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'conreq.#16'!G35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'conreq.#16'!G36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'conreq.#16'!G37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'conreq.#16'!G38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'conreq.#16'!G39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'conreq.#16'!G40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'conreq.#16'!G41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'conreq.#16'!G42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'conreq.#16'!G43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'conreq.#16'!G44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'conreq.#16'!G45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'conreq.#16'!G46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'conreq.#16'!G47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'conreq.#16'!G48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'conreq.#16'!G49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'conreq.#16'!G50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'conreq.#16'!G51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'conreq.#16'!G52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'conreq.#16'!G53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'conreq.#16'!G54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'conreq.#16'!G55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'conreq.#16'!G56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'conreq.#16'!G57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'conreq.#16'!G58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'conreq.#16'!G59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'conreq.#16'!G60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'conreq.#16'!G61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'conreq.#16'!G62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'conreq.#16'!G63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'conreq.#16'!G64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'conreq.#16'!G65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'conreq.#16'!G66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'conreq.#16'!G67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'conreq.#16'!G68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'conreq.#16'!G69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'conreq.#16'!G70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'conreq.#16'!G71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'conreq.#16'!G72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'conreq.#16'!G73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'conreq.#16'!G74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'conreq.#16'!G76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'conreq.#16'!G77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'conreq.#16'!G78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'conreq.#16'!G79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'conreq.#16'!G83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'conreq.#16'!G84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'conreq.#16'!G85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8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75"/>
  <sheetViews>
    <sheetView topLeftCell="A27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18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'conreq.#17'!G19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'conreq.#17'!G20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'conreq.#17'!G21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'conreq.#17'!G22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'conreq.#17'!G23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'conreq.#17'!G24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'conreq.#17'!G25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'conreq.#17'!G26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'conreq.#17'!G27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'conreq.#17'!G28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'conreq.#17'!G29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'conreq.#17'!G30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'conreq.#17'!G31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'conreq.#17'!G32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'conreq.#17'!G33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'conreq.#17'!G34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'conreq.#17'!G35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'conreq.#17'!G36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'conreq.#17'!G37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'conreq.#17'!G38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'conreq.#17'!G39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'conreq.#17'!G40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'conreq.#17'!G41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'conreq.#17'!G42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'conreq.#17'!G43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'conreq.#17'!G44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'conreq.#17'!G45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'conreq.#17'!G46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'conreq.#17'!G47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'conreq.#17'!G48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'conreq.#17'!G49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'conreq.#17'!G50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'conreq.#17'!G51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'conreq.#17'!G52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'conreq.#17'!G53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'conreq.#17'!G54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'conreq.#17'!G55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'conreq.#17'!G56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'conreq.#17'!G57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'conreq.#17'!G58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'conreq.#17'!G59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'conreq.#17'!G60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'conreq.#17'!G61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'conreq.#17'!G62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'conreq.#17'!G63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'conreq.#17'!G64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'conreq.#17'!G65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'conreq.#17'!G66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'conreq.#17'!G67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'conreq.#17'!G68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'conreq.#17'!G69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'conreq.#17'!G70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'conreq.#17'!G71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'conreq.#17'!G72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'conreq.#17'!G73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'conreq.#17'!G74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'conreq.#17'!G76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'conreq.#17'!G77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'conreq.#17'!G78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'conreq.#17'!G79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'conreq.#17'!G83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'conreq.#17'!G84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'conreq.#17'!G85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7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475"/>
  <sheetViews>
    <sheetView topLeftCell="A49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19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'conreq.#18'!G19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'conreq.#18'!G20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'conreq.#18'!G21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'conreq.#18'!G22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'conreq.#18'!G23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'conreq.#18'!G24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'conreq.#18'!G25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'conreq.#18'!G26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'conreq.#18'!G27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'conreq.#18'!G28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'conreq.#18'!G29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'conreq.#18'!G30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'conreq.#18'!G31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'conreq.#18'!G32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'conreq.#18'!G33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'conreq.#18'!G34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'conreq.#18'!G35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'conreq.#18'!G36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'conreq.#18'!G37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'conreq.#18'!G38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'conreq.#18'!G39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'conreq.#18'!G40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'conreq.#18'!G41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'conreq.#18'!G42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'conreq.#18'!G43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'conreq.#18'!G44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'conreq.#18'!G45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'conreq.#18'!G46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'conreq.#18'!G47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'conreq.#18'!G48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'conreq.#18'!G49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'conreq.#18'!G50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'conreq.#18'!G51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'conreq.#18'!G52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'conreq.#18'!G53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'conreq.#18'!G54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'conreq.#18'!G55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'conreq.#18'!G56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'conreq.#18'!G57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'conreq.#18'!G58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'conreq.#18'!G59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'conreq.#18'!G60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'conreq.#18'!G61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'conreq.#18'!G62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'conreq.#18'!G63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'conreq.#18'!G64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'conreq.#18'!G65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'conreq.#18'!G66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'conreq.#18'!G67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'conreq.#18'!G68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'conreq.#18'!G69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'conreq.#18'!G70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'conreq.#18'!G71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'conreq.#18'!G72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'conreq.#18'!G73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'conreq.#18'!G74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'conreq.#18'!G76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'conreq.#18'!G77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'conreq.#18'!G78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'conreq.#18'!G79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'conreq.#18'!G83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'conreq.#18'!G84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'conreq.#18'!G85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6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475"/>
  <sheetViews>
    <sheetView topLeftCell="A32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20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'conreq.#19'!G19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'conreq.#19'!G20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'conreq.#19'!G21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'conreq.#19'!G22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'conreq.#19'!G23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'conreq.#19'!G24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'conreq.#19'!G25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'conreq.#19'!G26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'conreq.#19'!G27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'conreq.#19'!G28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'conreq.#19'!G29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'conreq.#19'!G30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'conreq.#19'!G31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'conreq.#19'!G32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'conreq.#19'!G33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'conreq.#19'!G34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'conreq.#19'!G35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'conreq.#19'!G36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'conreq.#19'!G37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'conreq.#19'!G38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'conreq.#19'!G39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'conreq.#19'!G40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'conreq.#19'!G41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'conreq.#19'!G42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'conreq.#19'!G43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'conreq.#19'!G44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'conreq.#19'!G45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'conreq.#19'!G46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'conreq.#19'!G47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'conreq.#19'!G48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'conreq.#19'!G49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'conreq.#19'!G50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'conreq.#19'!G51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'conreq.#19'!G52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'conreq.#19'!G53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'conreq.#19'!G54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'conreq.#19'!G55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'conreq.#19'!G56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'conreq.#19'!G57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'conreq.#19'!G58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'conreq.#19'!G59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'conreq.#19'!G60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'conreq.#19'!G61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'conreq.#19'!G62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'conreq.#19'!G63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'conreq.#19'!G64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'conreq.#19'!G65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'conreq.#19'!G66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'conreq.#19'!G67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'conreq.#19'!G68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'conreq.#19'!G69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'conreq.#19'!G70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'conreq.#19'!G71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'conreq.#19'!G72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'conreq.#19'!G73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'conreq.#19'!G74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'conreq.#19'!G76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'conreq.#19'!G77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'conreq.#19'!G78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'conreq.#19'!G79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'conreq.#19'!G83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'conreq.#19'!G84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'conreq.#19'!G85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B7:D7"/>
    <mergeCell ref="F7:G7"/>
    <mergeCell ref="H7:J7"/>
    <mergeCell ref="A4:J4"/>
    <mergeCell ref="I80:J81"/>
  </mergeCells>
  <phoneticPr fontId="0" type="noConversion"/>
  <conditionalFormatting sqref="G19:G78 G83:G85">
    <cfRule type="cellIs" dxfId="5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475"/>
  <sheetViews>
    <sheetView topLeftCell="A22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21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'conreq.#20'!G19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'conreq.#20'!G20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'conreq.#20'!G21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'conreq.#20'!G22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'conreq.#20'!G23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'conreq.#20'!G24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'conreq.#20'!G25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'conreq.#20'!G26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'conreq.#20'!G27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'conreq.#20'!G28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'conreq.#20'!G29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'conreq.#20'!G30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'conreq.#20'!G31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'conreq.#20'!G32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'conreq.#20'!G33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'conreq.#20'!G34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'conreq.#20'!G35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'conreq.#20'!G36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'conreq.#20'!G37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'conreq.#20'!G38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'conreq.#20'!G39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'conreq.#20'!G40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'conreq.#20'!G41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'conreq.#20'!G42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'conreq.#20'!G43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'conreq.#20'!G44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'conreq.#20'!G45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'conreq.#20'!G46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'conreq.#20'!G47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'conreq.#20'!G48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'conreq.#20'!G49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'conreq.#20'!G50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'conreq.#20'!G51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'conreq.#20'!G52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'conreq.#20'!G53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'conreq.#20'!G54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'conreq.#20'!G55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'conreq.#20'!G56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'conreq.#20'!G57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'conreq.#20'!G58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'conreq.#20'!G59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'conreq.#20'!G60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'conreq.#20'!G61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'conreq.#20'!G62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'conreq.#20'!G63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'conreq.#20'!G64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'conreq.#20'!G65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'conreq.#20'!G66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'conreq.#20'!G67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'conreq.#20'!G68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'conreq.#20'!G69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'conreq.#20'!G70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'conreq.#20'!G71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'conreq.#20'!G72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'conreq.#20'!G73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'conreq.#20'!G74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'conreq.#20'!G76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'conreq.#20'!G77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'conreq.#20'!G78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'conreq.#20'!G79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'conreq.#20'!G83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'conreq.#20'!G84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'conreq.#20'!G85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A4:J4"/>
    <mergeCell ref="B7:D7"/>
    <mergeCell ref="F7:G7"/>
    <mergeCell ref="H7:J7"/>
    <mergeCell ref="I80:J81"/>
  </mergeCells>
  <conditionalFormatting sqref="G19:G78 G83:G85">
    <cfRule type="cellIs" dxfId="4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475"/>
  <sheetViews>
    <sheetView topLeftCell="A25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22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'conreq.#21'!G19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'conreq.#21'!G20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'conreq.#21'!G21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'conreq.#21'!G22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'conreq.#21'!G23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'conreq.#21'!G24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'conreq.#21'!G25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'conreq.#21'!G26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'conreq.#21'!G27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'conreq.#21'!G28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'conreq.#21'!G29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'conreq.#21'!G30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'conreq.#21'!G31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'conreq.#21'!G32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'conreq.#21'!G33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'conreq.#21'!G34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'conreq.#21'!G35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'conreq.#21'!G36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'conreq.#21'!G37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'conreq.#21'!G38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'conreq.#21'!G39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'conreq.#21'!G40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'conreq.#21'!G41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'conreq.#21'!G42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'conreq.#21'!G43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'conreq.#21'!G44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'conreq.#21'!G45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'conreq.#21'!G46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'conreq.#21'!G47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'conreq.#21'!G48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'conreq.#21'!G49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'conreq.#21'!G50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'conreq.#21'!G51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'conreq.#21'!G52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'conreq.#21'!G53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'conreq.#21'!G54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'conreq.#21'!G55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'conreq.#21'!G56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'conreq.#21'!G57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'conreq.#21'!G58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'conreq.#21'!G59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'conreq.#21'!G60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'conreq.#21'!G61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'conreq.#21'!G62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'conreq.#21'!G63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'conreq.#21'!G64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'conreq.#21'!G65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'conreq.#21'!G66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'conreq.#21'!G67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'conreq.#21'!G68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'conreq.#21'!G69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'conreq.#21'!G70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'conreq.#21'!G71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'conreq.#21'!G72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'conreq.#21'!G73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'conreq.#21'!G74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'conreq.#21'!G76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'conreq.#21'!G77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'conreq.#21'!G78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'conreq.#21'!G79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'conreq.#21'!G83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'conreq.#21'!G84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'conreq.#21'!G85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A4:J4"/>
    <mergeCell ref="B7:D7"/>
    <mergeCell ref="F7:G7"/>
    <mergeCell ref="H7:J7"/>
    <mergeCell ref="I80:J81"/>
  </mergeCells>
  <conditionalFormatting sqref="G19:G78 G83:G85">
    <cfRule type="cellIs" dxfId="3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475"/>
  <sheetViews>
    <sheetView topLeftCell="A37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23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'conreq.#22'!G19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'conreq.#22'!G20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'conreq.#22'!G21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'conreq.#22'!G22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'conreq.#22'!G23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'conreq.#22'!G24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'conreq.#22'!G25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'conreq.#22'!G26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'conreq.#22'!G27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'conreq.#22'!G28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'conreq.#22'!G29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'conreq.#22'!G30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'conreq.#22'!G31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'conreq.#22'!G32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'conreq.#22'!G33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'conreq.#22'!G34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'conreq.#22'!G35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'conreq.#22'!G36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'conreq.#22'!G37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'conreq.#22'!G38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'conreq.#22'!G39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'conreq.#22'!G40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'conreq.#22'!G41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'conreq.#22'!G42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'conreq.#22'!G43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'conreq.#22'!G44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'conreq.#22'!G45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'conreq.#22'!G46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'conreq.#22'!G47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'conreq.#22'!G48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'conreq.#22'!G49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'conreq.#22'!G50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'conreq.#22'!G51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'conreq.#22'!G52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'conreq.#22'!G53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'conreq.#22'!G54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'conreq.#22'!G55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'conreq.#22'!G56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'conreq.#22'!G57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'conreq.#22'!G58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'conreq.#22'!G59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'conreq.#22'!G60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'conreq.#22'!G61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'conreq.#22'!G62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'conreq.#22'!G63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'conreq.#22'!G64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'conreq.#22'!G65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'conreq.#22'!G66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'conreq.#22'!G67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'conreq.#22'!G68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'conreq.#22'!G69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'conreq.#22'!G70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'conreq.#22'!G71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'conreq.#22'!G72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'conreq.#22'!G73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'conreq.#22'!G74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'conreq.#22'!G76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'conreq.#22'!G77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'conreq.#22'!G78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'conreq.#22'!G79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'conreq.#22'!G83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'conreq.#22'!G84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'conreq.#22'!G85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A4:J4"/>
    <mergeCell ref="B7:D7"/>
    <mergeCell ref="F7:G7"/>
    <mergeCell ref="H7:J7"/>
    <mergeCell ref="I80:J81"/>
  </mergeCells>
  <conditionalFormatting sqref="G19:G78 G83:G85">
    <cfRule type="cellIs" dxfId="2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475"/>
  <sheetViews>
    <sheetView topLeftCell="A30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24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'conreq.#23'!G19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'conreq.#23'!G20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'conreq.#23'!G21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'conreq.#23'!G22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'conreq.#23'!G23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'conreq.#23'!G24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'conreq.#23'!G25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'conreq.#23'!G26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'conreq.#23'!G27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'conreq.#23'!G28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'conreq.#23'!G29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'conreq.#23'!G30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'conreq.#23'!G31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'conreq.#23'!G32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'conreq.#23'!G33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'conreq.#23'!G34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'conreq.#23'!G35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'conreq.#23'!G36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'conreq.#23'!G37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'conreq.#23'!G38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'conreq.#23'!G39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'conreq.#23'!G40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'conreq.#23'!G41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'conreq.#23'!G42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'conreq.#23'!G43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'conreq.#23'!G44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'conreq.#23'!G45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'conreq.#23'!G46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'conreq.#23'!G47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'conreq.#23'!G48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'conreq.#23'!G49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'conreq.#23'!G50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'conreq.#23'!G51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'conreq.#23'!G52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'conreq.#23'!G53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'conreq.#23'!G54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'conreq.#23'!G55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'conreq.#23'!G56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'conreq.#23'!G57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'conreq.#23'!G58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'conreq.#23'!G59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'conreq.#23'!G60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'conreq.#23'!G61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'conreq.#23'!G62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'conreq.#23'!G63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'conreq.#23'!G64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'conreq.#23'!G65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'conreq.#23'!G66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'conreq.#23'!G67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'conreq.#23'!G68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'conreq.#23'!G69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'conreq.#23'!G70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'conreq.#23'!G71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'conreq.#23'!G72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'conreq.#23'!G73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'conreq.#23'!G74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'conreq.#23'!G76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'conreq.#23'!G77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'conreq.#23'!G78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'conreq.#23'!G79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'conreq.#23'!G83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'conreq.#23'!G84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'conreq.#23'!G85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A4:J4"/>
    <mergeCell ref="B7:D7"/>
    <mergeCell ref="F7:G7"/>
    <mergeCell ref="H7:J7"/>
    <mergeCell ref="I80:J81"/>
  </mergeCells>
  <conditionalFormatting sqref="G19:G78 G83:G85">
    <cfRule type="cellIs" dxfId="1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475"/>
  <sheetViews>
    <sheetView topLeftCell="A20" zoomScale="75" zoomScaleNormal="75" zoomScaleSheetLayoutView="50" workbookViewId="0">
      <selection activeCell="H80" sqref="H80"/>
    </sheetView>
  </sheetViews>
  <sheetFormatPr defaultColWidth="9.140625" defaultRowHeight="14.25" x14ac:dyDescent="0.2"/>
  <cols>
    <col min="1" max="1" width="4.28515625" style="103" customWidth="1"/>
    <col min="2" max="2" width="5.85546875" style="13" customWidth="1"/>
    <col min="3" max="3" width="37.7109375" style="13" customWidth="1"/>
    <col min="4" max="10" width="17.7109375" style="19" customWidth="1"/>
    <col min="11" max="16384" width="9.140625" style="13"/>
  </cols>
  <sheetData>
    <row r="1" spans="1:10" s="11" customFormat="1" ht="18" x14ac:dyDescent="0.25">
      <c r="A1" s="7"/>
      <c r="B1" s="8"/>
      <c r="C1" s="8"/>
      <c r="D1" s="9"/>
      <c r="E1" s="10"/>
      <c r="G1" s="12" t="s">
        <v>0</v>
      </c>
      <c r="H1" s="13"/>
      <c r="J1" s="2">
        <v>25</v>
      </c>
    </row>
    <row r="2" spans="1:10" s="11" customFormat="1" ht="18" x14ac:dyDescent="0.25">
      <c r="A2" s="14"/>
      <c r="B2" s="8"/>
      <c r="C2" s="8"/>
      <c r="D2" s="9"/>
      <c r="E2" s="10"/>
      <c r="G2" s="12" t="s">
        <v>1</v>
      </c>
      <c r="H2" s="13"/>
      <c r="J2" s="2">
        <f>'conreq.#1'!J2</f>
        <v>0</v>
      </c>
    </row>
    <row r="3" spans="1:10" ht="18" x14ac:dyDescent="0.25">
      <c r="A3" s="15"/>
      <c r="B3" s="16"/>
      <c r="C3" s="17"/>
      <c r="D3" s="18"/>
      <c r="F3" s="13"/>
      <c r="I3" s="13"/>
      <c r="J3" s="20" t="s">
        <v>92</v>
      </c>
    </row>
    <row r="4" spans="1:10" s="21" customFormat="1" ht="18" customHeight="1" x14ac:dyDescent="0.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">
      <c r="A5" s="15"/>
      <c r="B5" s="16"/>
      <c r="C5" s="16"/>
      <c r="D5" s="13"/>
      <c r="E5" s="129"/>
    </row>
    <row r="6" spans="1:10" x14ac:dyDescent="0.2">
      <c r="A6" s="15"/>
      <c r="B6" s="16"/>
      <c r="C6" s="16"/>
      <c r="D6" s="22"/>
      <c r="E6" s="13"/>
      <c r="F6" s="23"/>
    </row>
    <row r="7" spans="1:10" s="26" customFormat="1" ht="16.5" x14ac:dyDescent="0.25">
      <c r="A7" s="24" t="s">
        <v>3</v>
      </c>
      <c r="B7" s="168">
        <f>'conreq.#1'!$B$7:$D$7</f>
        <v>0</v>
      </c>
      <c r="C7" s="168"/>
      <c r="D7" s="168"/>
      <c r="E7" s="25" t="s">
        <v>4</v>
      </c>
      <c r="F7" s="168">
        <f>'conreq.#1'!$F$7:$G$7</f>
        <v>0</v>
      </c>
      <c r="G7" s="168"/>
      <c r="H7" s="169">
        <f>'conreq.#1'!$H$7:$J$7</f>
        <v>0</v>
      </c>
      <c r="I7" s="169"/>
      <c r="J7" s="169"/>
    </row>
    <row r="8" spans="1:10" s="26" customFormat="1" ht="16.5" x14ac:dyDescent="0.25">
      <c r="A8" s="24"/>
      <c r="B8" s="25"/>
      <c r="C8" s="25"/>
      <c r="D8" s="25"/>
      <c r="E8" s="27"/>
      <c r="F8" s="28" t="s">
        <v>5</v>
      </c>
      <c r="G8" s="29"/>
      <c r="H8" s="30" t="s">
        <v>6</v>
      </c>
      <c r="I8" s="31"/>
      <c r="J8" s="29"/>
    </row>
    <row r="9" spans="1:10" s="26" customFormat="1" ht="16.5" x14ac:dyDescent="0.25">
      <c r="A9" s="32"/>
      <c r="D9" s="33"/>
      <c r="E9" s="33"/>
      <c r="F9" s="33"/>
      <c r="G9" s="33"/>
      <c r="H9" s="33"/>
      <c r="I9" s="33"/>
      <c r="J9" s="33"/>
    </row>
    <row r="10" spans="1:10" s="26" customFormat="1" ht="16.5" x14ac:dyDescent="0.25">
      <c r="A10" s="32" t="s">
        <v>87</v>
      </c>
      <c r="D10" s="33"/>
      <c r="E10" s="33"/>
      <c r="F10" s="33"/>
      <c r="G10" s="33"/>
      <c r="H10" s="33"/>
      <c r="I10" s="33"/>
      <c r="J10" s="34">
        <f>G87</f>
        <v>0</v>
      </c>
    </row>
    <row r="11" spans="1:10" s="26" customFormat="1" ht="16.5" x14ac:dyDescent="0.25">
      <c r="A11" s="32" t="s">
        <v>91</v>
      </c>
      <c r="D11" s="33"/>
      <c r="E11" s="33"/>
      <c r="F11" s="33"/>
      <c r="G11" s="33"/>
      <c r="H11" s="33"/>
      <c r="I11" s="33"/>
      <c r="J11" s="33"/>
    </row>
    <row r="12" spans="1:10" s="11" customFormat="1" ht="15" x14ac:dyDescent="0.2">
      <c r="A12" s="35" t="s">
        <v>7</v>
      </c>
      <c r="D12" s="10"/>
      <c r="E12" s="10"/>
      <c r="F12" s="10"/>
      <c r="G12" s="10"/>
      <c r="H12" s="10"/>
      <c r="I12" s="10"/>
      <c r="J12" s="10"/>
    </row>
    <row r="13" spans="1:10" s="26" customFormat="1" ht="16.5" x14ac:dyDescent="0.25">
      <c r="A13" s="36"/>
      <c r="D13" s="33"/>
      <c r="E13" s="33"/>
      <c r="F13" s="33"/>
      <c r="G13" s="33"/>
      <c r="H13" s="33"/>
      <c r="I13" s="33"/>
      <c r="J13" s="33"/>
    </row>
    <row r="14" spans="1:10" s="26" customFormat="1" ht="12.95" customHeight="1" x14ac:dyDescent="0.25">
      <c r="A14" s="15"/>
      <c r="B14" s="25"/>
      <c r="C14" s="25"/>
      <c r="D14" s="34"/>
      <c r="E14" s="34"/>
      <c r="F14" s="1" t="s">
        <v>8</v>
      </c>
      <c r="G14" s="37"/>
      <c r="H14" s="38"/>
      <c r="I14" s="38"/>
      <c r="J14" s="39"/>
    </row>
    <row r="15" spans="1:10" s="26" customFormat="1" ht="12.95" customHeight="1" x14ac:dyDescent="0.25">
      <c r="A15" s="40"/>
      <c r="B15" s="40"/>
      <c r="C15" s="41"/>
      <c r="D15" s="42" t="s">
        <v>9</v>
      </c>
      <c r="E15" s="43" t="s">
        <v>10</v>
      </c>
      <c r="F15" s="43" t="s">
        <v>11</v>
      </c>
      <c r="G15" s="43" t="s">
        <v>12</v>
      </c>
      <c r="H15" s="43" t="s">
        <v>13</v>
      </c>
      <c r="I15" s="43" t="s">
        <v>14</v>
      </c>
      <c r="J15" s="43"/>
    </row>
    <row r="16" spans="1:10" s="26" customFormat="1" ht="12.95" customHeight="1" x14ac:dyDescent="0.25">
      <c r="A16" s="44"/>
      <c r="B16" s="45"/>
      <c r="C16" s="46"/>
      <c r="D16" s="42"/>
      <c r="E16" s="47" t="s">
        <v>15</v>
      </c>
      <c r="F16" s="47" t="s">
        <v>15</v>
      </c>
      <c r="G16" s="47" t="s">
        <v>15</v>
      </c>
      <c r="H16" s="47"/>
      <c r="I16" s="13"/>
      <c r="J16" s="49"/>
    </row>
    <row r="17" spans="1:10" s="26" customFormat="1" ht="12.95" customHeight="1" x14ac:dyDescent="0.25">
      <c r="A17" s="44" t="s">
        <v>16</v>
      </c>
      <c r="B17" s="44" t="s">
        <v>17</v>
      </c>
      <c r="C17" s="49" t="s">
        <v>18</v>
      </c>
      <c r="D17" s="42" t="s">
        <v>19</v>
      </c>
      <c r="E17" s="47" t="s">
        <v>20</v>
      </c>
      <c r="F17" s="47" t="s">
        <v>21</v>
      </c>
      <c r="G17" s="47" t="s">
        <v>21</v>
      </c>
      <c r="H17" s="47" t="s">
        <v>22</v>
      </c>
      <c r="I17" s="47" t="s">
        <v>23</v>
      </c>
      <c r="J17" s="47"/>
    </row>
    <row r="18" spans="1:10" s="26" customFormat="1" ht="12.95" customHeight="1" x14ac:dyDescent="0.25">
      <c r="A18" s="50"/>
      <c r="B18" s="51"/>
      <c r="C18" s="52"/>
      <c r="D18" s="42" t="s">
        <v>15</v>
      </c>
      <c r="E18" s="47" t="s">
        <v>21</v>
      </c>
      <c r="F18" s="47" t="s">
        <v>24</v>
      </c>
      <c r="G18" s="47" t="s">
        <v>25</v>
      </c>
      <c r="H18" s="47" t="s">
        <v>21</v>
      </c>
      <c r="I18" s="47" t="s">
        <v>26</v>
      </c>
      <c r="J18" s="47"/>
    </row>
    <row r="19" spans="1:10" s="26" customFormat="1" ht="18.600000000000001" customHeight="1" x14ac:dyDescent="0.25">
      <c r="A19" s="54">
        <v>1</v>
      </c>
      <c r="B19" s="54">
        <v>1</v>
      </c>
      <c r="C19" s="55" t="s">
        <v>27</v>
      </c>
      <c r="D19" s="56">
        <v>0</v>
      </c>
      <c r="E19" s="56">
        <f>'conreq.#24'!G19</f>
        <v>0</v>
      </c>
      <c r="F19" s="56"/>
      <c r="G19" s="56">
        <f>E19+F19</f>
        <v>0</v>
      </c>
      <c r="H19" s="130">
        <f>IFERROR(IF((E19+F19)/D19&gt;1,"error",(E19+F19)/D19),0)</f>
        <v>0</v>
      </c>
      <c r="I19" s="56">
        <v>0</v>
      </c>
      <c r="J19" s="56"/>
    </row>
    <row r="20" spans="1:10" s="26" customFormat="1" ht="18.600000000000001" customHeight="1" x14ac:dyDescent="0.25">
      <c r="A20" s="54">
        <v>2</v>
      </c>
      <c r="B20" s="54">
        <v>2</v>
      </c>
      <c r="C20" s="55" t="s">
        <v>28</v>
      </c>
      <c r="D20" s="56">
        <v>0</v>
      </c>
      <c r="E20" s="56">
        <f>'conreq.#24'!G20</f>
        <v>0</v>
      </c>
      <c r="F20" s="56"/>
      <c r="G20" s="56">
        <f t="shared" ref="G20:G27" si="0">E20+F20</f>
        <v>0</v>
      </c>
      <c r="H20" s="130">
        <f t="shared" ref="H20:H27" si="1">IFERROR(IF((E20+F20)/D20&gt;1,"error",(E20+F20)/D20),0)</f>
        <v>0</v>
      </c>
      <c r="I20" s="56">
        <v>0</v>
      </c>
      <c r="J20" s="56"/>
    </row>
    <row r="21" spans="1:10" s="26" customFormat="1" ht="18.600000000000001" customHeight="1" x14ac:dyDescent="0.25">
      <c r="A21" s="54">
        <v>3</v>
      </c>
      <c r="B21" s="54">
        <v>2</v>
      </c>
      <c r="C21" s="55" t="s">
        <v>30</v>
      </c>
      <c r="D21" s="56">
        <v>0</v>
      </c>
      <c r="E21" s="56">
        <f>'conreq.#24'!G21</f>
        <v>0</v>
      </c>
      <c r="F21" s="56"/>
      <c r="G21" s="56">
        <f t="shared" si="0"/>
        <v>0</v>
      </c>
      <c r="H21" s="130">
        <f t="shared" si="1"/>
        <v>0</v>
      </c>
      <c r="I21" s="56">
        <v>0</v>
      </c>
      <c r="J21" s="56"/>
    </row>
    <row r="22" spans="1:10" s="26" customFormat="1" ht="18.600000000000001" customHeight="1" x14ac:dyDescent="0.25">
      <c r="A22" s="54">
        <v>4</v>
      </c>
      <c r="B22" s="54">
        <v>2</v>
      </c>
      <c r="C22" s="55" t="s">
        <v>29</v>
      </c>
      <c r="D22" s="56">
        <v>0</v>
      </c>
      <c r="E22" s="56">
        <f>'conreq.#24'!G22</f>
        <v>0</v>
      </c>
      <c r="F22" s="56"/>
      <c r="G22" s="56">
        <f t="shared" si="0"/>
        <v>0</v>
      </c>
      <c r="H22" s="130">
        <f t="shared" si="1"/>
        <v>0</v>
      </c>
      <c r="I22" s="56">
        <v>0</v>
      </c>
      <c r="J22" s="56"/>
    </row>
    <row r="23" spans="1:10" s="26" customFormat="1" ht="18.600000000000001" customHeight="1" x14ac:dyDescent="0.25">
      <c r="A23" s="54">
        <v>5</v>
      </c>
      <c r="B23" s="54">
        <v>2</v>
      </c>
      <c r="C23" s="55" t="s">
        <v>31</v>
      </c>
      <c r="D23" s="56">
        <v>0</v>
      </c>
      <c r="E23" s="56">
        <f>'conreq.#24'!G23</f>
        <v>0</v>
      </c>
      <c r="F23" s="56"/>
      <c r="G23" s="56">
        <f t="shared" si="0"/>
        <v>0</v>
      </c>
      <c r="H23" s="130">
        <f t="shared" si="1"/>
        <v>0</v>
      </c>
      <c r="I23" s="56">
        <v>0</v>
      </c>
      <c r="J23" s="56"/>
    </row>
    <row r="24" spans="1:10" s="26" customFormat="1" ht="18.600000000000001" customHeight="1" x14ac:dyDescent="0.25">
      <c r="A24" s="54">
        <v>6</v>
      </c>
      <c r="B24" s="54">
        <v>2</v>
      </c>
      <c r="C24" s="55" t="s">
        <v>32</v>
      </c>
      <c r="D24" s="56">
        <v>0</v>
      </c>
      <c r="E24" s="56">
        <f>'conreq.#24'!G24</f>
        <v>0</v>
      </c>
      <c r="F24" s="56"/>
      <c r="G24" s="56">
        <f t="shared" si="0"/>
        <v>0</v>
      </c>
      <c r="H24" s="130">
        <f t="shared" si="1"/>
        <v>0</v>
      </c>
      <c r="I24" s="56">
        <v>0</v>
      </c>
      <c r="J24" s="56"/>
    </row>
    <row r="25" spans="1:10" s="26" customFormat="1" ht="18.600000000000001" customHeight="1" x14ac:dyDescent="0.25">
      <c r="A25" s="54">
        <v>7</v>
      </c>
      <c r="B25" s="54">
        <v>2</v>
      </c>
      <c r="C25" s="55" t="s">
        <v>33</v>
      </c>
      <c r="D25" s="56">
        <v>0</v>
      </c>
      <c r="E25" s="56">
        <f>'conreq.#24'!G25</f>
        <v>0</v>
      </c>
      <c r="F25" s="56"/>
      <c r="G25" s="56">
        <f t="shared" si="0"/>
        <v>0</v>
      </c>
      <c r="H25" s="130">
        <f t="shared" si="1"/>
        <v>0</v>
      </c>
      <c r="I25" s="56">
        <v>0</v>
      </c>
      <c r="J25" s="56"/>
    </row>
    <row r="26" spans="1:10" s="26" customFormat="1" ht="18.600000000000001" customHeight="1" x14ac:dyDescent="0.25">
      <c r="A26" s="54">
        <v>8</v>
      </c>
      <c r="B26" s="54">
        <v>2</v>
      </c>
      <c r="C26" s="55" t="s">
        <v>34</v>
      </c>
      <c r="D26" s="56">
        <v>0</v>
      </c>
      <c r="E26" s="56">
        <f>'conreq.#24'!G26</f>
        <v>0</v>
      </c>
      <c r="F26" s="56"/>
      <c r="G26" s="56">
        <f t="shared" si="0"/>
        <v>0</v>
      </c>
      <c r="H26" s="130">
        <f t="shared" si="1"/>
        <v>0</v>
      </c>
      <c r="I26" s="56">
        <v>0</v>
      </c>
      <c r="J26" s="56"/>
    </row>
    <row r="27" spans="1:10" s="26" customFormat="1" ht="18.600000000000001" customHeight="1" x14ac:dyDescent="0.25">
      <c r="A27" s="54">
        <v>9</v>
      </c>
      <c r="B27" s="54">
        <v>2</v>
      </c>
      <c r="C27" s="55" t="s">
        <v>35</v>
      </c>
      <c r="D27" s="56">
        <v>0</v>
      </c>
      <c r="E27" s="56">
        <f>'conreq.#24'!G27</f>
        <v>0</v>
      </c>
      <c r="F27" s="56"/>
      <c r="G27" s="56">
        <f t="shared" si="0"/>
        <v>0</v>
      </c>
      <c r="H27" s="130">
        <f t="shared" si="1"/>
        <v>0</v>
      </c>
      <c r="I27" s="56">
        <v>0</v>
      </c>
      <c r="J27" s="56"/>
    </row>
    <row r="28" spans="1:10" s="26" customFormat="1" ht="18.600000000000001" customHeight="1" x14ac:dyDescent="0.25">
      <c r="A28" s="54">
        <v>10</v>
      </c>
      <c r="B28" s="54">
        <v>2</v>
      </c>
      <c r="C28" s="159" t="s">
        <v>98</v>
      </c>
      <c r="D28" s="56">
        <v>0</v>
      </c>
      <c r="E28" s="56">
        <f>'conreq.#24'!G28</f>
        <v>0</v>
      </c>
      <c r="F28" s="56"/>
      <c r="G28" s="56">
        <f t="shared" ref="G28:G73" si="2">E28+F28</f>
        <v>0</v>
      </c>
      <c r="H28" s="130">
        <f t="shared" ref="H28:H73" si="3">IFERROR(IF((E28+F28)/D28&gt;1,"error",(E28+F28)/D28),0)</f>
        <v>0</v>
      </c>
      <c r="I28" s="56">
        <v>0</v>
      </c>
      <c r="J28" s="56"/>
    </row>
    <row r="29" spans="1:10" s="26" customFormat="1" ht="18.600000000000001" customHeight="1" x14ac:dyDescent="0.25">
      <c r="A29" s="54">
        <v>11</v>
      </c>
      <c r="B29" s="54">
        <v>3</v>
      </c>
      <c r="C29" s="55" t="s">
        <v>36</v>
      </c>
      <c r="D29" s="56">
        <v>0</v>
      </c>
      <c r="E29" s="56">
        <f>'conreq.#24'!G29</f>
        <v>0</v>
      </c>
      <c r="F29" s="56"/>
      <c r="G29" s="56">
        <f t="shared" si="2"/>
        <v>0</v>
      </c>
      <c r="H29" s="130">
        <f t="shared" si="3"/>
        <v>0</v>
      </c>
      <c r="I29" s="56">
        <v>0</v>
      </c>
      <c r="J29" s="56"/>
    </row>
    <row r="30" spans="1:10" s="26" customFormat="1" ht="18.600000000000001" customHeight="1" x14ac:dyDescent="0.25">
      <c r="A30" s="54">
        <v>12</v>
      </c>
      <c r="B30" s="54">
        <v>3</v>
      </c>
      <c r="C30" s="159" t="s">
        <v>99</v>
      </c>
      <c r="D30" s="56">
        <v>0</v>
      </c>
      <c r="E30" s="56">
        <f>'conreq.#24'!G30</f>
        <v>0</v>
      </c>
      <c r="F30" s="56"/>
      <c r="G30" s="56">
        <f t="shared" si="2"/>
        <v>0</v>
      </c>
      <c r="H30" s="130">
        <f t="shared" si="3"/>
        <v>0</v>
      </c>
      <c r="I30" s="56">
        <v>0</v>
      </c>
      <c r="J30" s="56"/>
    </row>
    <row r="31" spans="1:10" s="26" customFormat="1" ht="18.600000000000001" customHeight="1" x14ac:dyDescent="0.25">
      <c r="A31" s="54">
        <v>13</v>
      </c>
      <c r="B31" s="54">
        <v>4</v>
      </c>
      <c r="C31" s="55" t="s">
        <v>37</v>
      </c>
      <c r="D31" s="56">
        <v>0</v>
      </c>
      <c r="E31" s="56">
        <f>'conreq.#24'!G31</f>
        <v>0</v>
      </c>
      <c r="F31" s="56"/>
      <c r="G31" s="56">
        <f t="shared" si="2"/>
        <v>0</v>
      </c>
      <c r="H31" s="130">
        <f t="shared" si="3"/>
        <v>0</v>
      </c>
      <c r="I31" s="56">
        <v>0</v>
      </c>
      <c r="J31" s="56"/>
    </row>
    <row r="32" spans="1:10" s="26" customFormat="1" ht="18.600000000000001" customHeight="1" x14ac:dyDescent="0.25">
      <c r="A32" s="54">
        <v>14</v>
      </c>
      <c r="B32" s="54">
        <v>4</v>
      </c>
      <c r="C32" s="159" t="s">
        <v>100</v>
      </c>
      <c r="D32" s="56">
        <v>0</v>
      </c>
      <c r="E32" s="56">
        <f>'conreq.#24'!G32</f>
        <v>0</v>
      </c>
      <c r="F32" s="56"/>
      <c r="G32" s="56">
        <f t="shared" si="2"/>
        <v>0</v>
      </c>
      <c r="H32" s="130">
        <f t="shared" si="3"/>
        <v>0</v>
      </c>
      <c r="I32" s="56">
        <v>0</v>
      </c>
      <c r="J32" s="56"/>
    </row>
    <row r="33" spans="1:10" s="26" customFormat="1" ht="18.600000000000001" customHeight="1" x14ac:dyDescent="0.25">
      <c r="A33" s="54">
        <v>15</v>
      </c>
      <c r="B33" s="54">
        <v>5</v>
      </c>
      <c r="C33" s="55" t="s">
        <v>38</v>
      </c>
      <c r="D33" s="56">
        <v>0</v>
      </c>
      <c r="E33" s="56">
        <f>'conreq.#24'!G33</f>
        <v>0</v>
      </c>
      <c r="F33" s="56"/>
      <c r="G33" s="56">
        <f t="shared" si="2"/>
        <v>0</v>
      </c>
      <c r="H33" s="130">
        <f t="shared" si="3"/>
        <v>0</v>
      </c>
      <c r="I33" s="56">
        <v>0</v>
      </c>
      <c r="J33" s="56"/>
    </row>
    <row r="34" spans="1:10" s="26" customFormat="1" ht="18.600000000000001" customHeight="1" x14ac:dyDescent="0.25">
      <c r="A34" s="54">
        <v>16</v>
      </c>
      <c r="B34" s="54">
        <v>5</v>
      </c>
      <c r="C34" s="159" t="s">
        <v>101</v>
      </c>
      <c r="D34" s="56">
        <v>0</v>
      </c>
      <c r="E34" s="56">
        <f>'conreq.#24'!G34</f>
        <v>0</v>
      </c>
      <c r="F34" s="56"/>
      <c r="G34" s="56">
        <f t="shared" si="2"/>
        <v>0</v>
      </c>
      <c r="H34" s="130">
        <f t="shared" si="3"/>
        <v>0</v>
      </c>
      <c r="I34" s="56">
        <v>0</v>
      </c>
      <c r="J34" s="56"/>
    </row>
    <row r="35" spans="1:10" s="26" customFormat="1" ht="18.600000000000001" customHeight="1" x14ac:dyDescent="0.25">
      <c r="A35" s="54">
        <v>17</v>
      </c>
      <c r="B35" s="54">
        <v>6</v>
      </c>
      <c r="C35" s="55" t="s">
        <v>39</v>
      </c>
      <c r="D35" s="56">
        <v>0</v>
      </c>
      <c r="E35" s="56">
        <f>'conreq.#24'!G35</f>
        <v>0</v>
      </c>
      <c r="F35" s="56"/>
      <c r="G35" s="56">
        <f t="shared" si="2"/>
        <v>0</v>
      </c>
      <c r="H35" s="130">
        <f t="shared" si="3"/>
        <v>0</v>
      </c>
      <c r="I35" s="56">
        <v>0</v>
      </c>
      <c r="J35" s="56"/>
    </row>
    <row r="36" spans="1:10" s="26" customFormat="1" ht="18.600000000000001" customHeight="1" x14ac:dyDescent="0.25">
      <c r="A36" s="54">
        <v>18</v>
      </c>
      <c r="B36" s="54">
        <v>6</v>
      </c>
      <c r="C36" s="55" t="s">
        <v>40</v>
      </c>
      <c r="D36" s="56">
        <v>0</v>
      </c>
      <c r="E36" s="56">
        <f>'conreq.#24'!G36</f>
        <v>0</v>
      </c>
      <c r="F36" s="56"/>
      <c r="G36" s="56">
        <f t="shared" si="2"/>
        <v>0</v>
      </c>
      <c r="H36" s="130">
        <f t="shared" si="3"/>
        <v>0</v>
      </c>
      <c r="I36" s="56">
        <v>0</v>
      </c>
      <c r="J36" s="56"/>
    </row>
    <row r="37" spans="1:10" s="26" customFormat="1" ht="18.600000000000001" customHeight="1" x14ac:dyDescent="0.25">
      <c r="A37" s="54">
        <v>19</v>
      </c>
      <c r="B37" s="54">
        <v>6</v>
      </c>
      <c r="C37" s="55" t="s">
        <v>41</v>
      </c>
      <c r="D37" s="56">
        <v>0</v>
      </c>
      <c r="E37" s="56">
        <f>'conreq.#24'!G37</f>
        <v>0</v>
      </c>
      <c r="F37" s="56"/>
      <c r="G37" s="56">
        <f t="shared" si="2"/>
        <v>0</v>
      </c>
      <c r="H37" s="130">
        <f t="shared" si="3"/>
        <v>0</v>
      </c>
      <c r="I37" s="56">
        <v>0</v>
      </c>
      <c r="J37" s="56"/>
    </row>
    <row r="38" spans="1:10" s="26" customFormat="1" ht="18.600000000000001" customHeight="1" x14ac:dyDescent="0.25">
      <c r="A38" s="54">
        <v>20</v>
      </c>
      <c r="B38" s="54">
        <v>6</v>
      </c>
      <c r="C38" s="159" t="s">
        <v>102</v>
      </c>
      <c r="D38" s="56">
        <v>0</v>
      </c>
      <c r="E38" s="56">
        <f>'conreq.#24'!G38</f>
        <v>0</v>
      </c>
      <c r="F38" s="56"/>
      <c r="G38" s="56">
        <f t="shared" si="2"/>
        <v>0</v>
      </c>
      <c r="H38" s="130">
        <f t="shared" si="3"/>
        <v>0</v>
      </c>
      <c r="I38" s="56">
        <v>0</v>
      </c>
      <c r="J38" s="56"/>
    </row>
    <row r="39" spans="1:10" s="26" customFormat="1" ht="18.600000000000001" customHeight="1" x14ac:dyDescent="0.25">
      <c r="A39" s="54">
        <v>21</v>
      </c>
      <c r="B39" s="54">
        <v>7</v>
      </c>
      <c r="C39" s="55" t="s">
        <v>42</v>
      </c>
      <c r="D39" s="56">
        <v>0</v>
      </c>
      <c r="E39" s="56">
        <f>'conreq.#24'!G39</f>
        <v>0</v>
      </c>
      <c r="F39" s="56"/>
      <c r="G39" s="56">
        <f t="shared" si="2"/>
        <v>0</v>
      </c>
      <c r="H39" s="130">
        <f t="shared" si="3"/>
        <v>0</v>
      </c>
      <c r="I39" s="56">
        <v>0</v>
      </c>
      <c r="J39" s="56"/>
    </row>
    <row r="40" spans="1:10" s="26" customFormat="1" ht="18.600000000000001" customHeight="1" x14ac:dyDescent="0.25">
      <c r="A40" s="54">
        <v>22</v>
      </c>
      <c r="B40" s="54">
        <v>7</v>
      </c>
      <c r="C40" s="55" t="s">
        <v>43</v>
      </c>
      <c r="D40" s="56">
        <v>0</v>
      </c>
      <c r="E40" s="56">
        <f>'conreq.#24'!G40</f>
        <v>0</v>
      </c>
      <c r="F40" s="56"/>
      <c r="G40" s="56">
        <f t="shared" si="2"/>
        <v>0</v>
      </c>
      <c r="H40" s="130">
        <f t="shared" si="3"/>
        <v>0</v>
      </c>
      <c r="I40" s="56">
        <v>0</v>
      </c>
      <c r="J40" s="56"/>
    </row>
    <row r="41" spans="1:10" s="26" customFormat="1" ht="18.600000000000001" customHeight="1" x14ac:dyDescent="0.25">
      <c r="A41" s="54">
        <v>23</v>
      </c>
      <c r="B41" s="54">
        <v>7</v>
      </c>
      <c r="C41" s="55" t="s">
        <v>44</v>
      </c>
      <c r="D41" s="56">
        <v>0</v>
      </c>
      <c r="E41" s="56">
        <f>'conreq.#24'!G41</f>
        <v>0</v>
      </c>
      <c r="F41" s="56"/>
      <c r="G41" s="56">
        <f t="shared" si="2"/>
        <v>0</v>
      </c>
      <c r="H41" s="130">
        <f t="shared" si="3"/>
        <v>0</v>
      </c>
      <c r="I41" s="56">
        <v>0</v>
      </c>
      <c r="J41" s="56"/>
    </row>
    <row r="42" spans="1:10" s="26" customFormat="1" ht="18.600000000000001" customHeight="1" x14ac:dyDescent="0.25">
      <c r="A42" s="54">
        <v>24</v>
      </c>
      <c r="B42" s="54">
        <v>7</v>
      </c>
      <c r="C42" s="55" t="s">
        <v>45</v>
      </c>
      <c r="D42" s="56">
        <v>0</v>
      </c>
      <c r="E42" s="56">
        <f>'conreq.#24'!G42</f>
        <v>0</v>
      </c>
      <c r="F42" s="56"/>
      <c r="G42" s="56">
        <f t="shared" si="2"/>
        <v>0</v>
      </c>
      <c r="H42" s="130">
        <f t="shared" si="3"/>
        <v>0</v>
      </c>
      <c r="I42" s="56">
        <v>0</v>
      </c>
      <c r="J42" s="56"/>
    </row>
    <row r="43" spans="1:10" s="26" customFormat="1" ht="18.600000000000001" customHeight="1" x14ac:dyDescent="0.25">
      <c r="A43" s="54">
        <v>25</v>
      </c>
      <c r="B43" s="54">
        <v>7</v>
      </c>
      <c r="C43" s="159" t="s">
        <v>103</v>
      </c>
      <c r="D43" s="56">
        <v>0</v>
      </c>
      <c r="E43" s="56">
        <f>'conreq.#24'!G43</f>
        <v>0</v>
      </c>
      <c r="F43" s="56"/>
      <c r="G43" s="56">
        <f t="shared" si="2"/>
        <v>0</v>
      </c>
      <c r="H43" s="130">
        <f t="shared" si="3"/>
        <v>0</v>
      </c>
      <c r="I43" s="56">
        <v>0</v>
      </c>
      <c r="J43" s="56"/>
    </row>
    <row r="44" spans="1:10" s="26" customFormat="1" ht="18.600000000000001" customHeight="1" x14ac:dyDescent="0.25">
      <c r="A44" s="54">
        <v>26</v>
      </c>
      <c r="B44" s="54">
        <v>8</v>
      </c>
      <c r="C44" s="55" t="s">
        <v>46</v>
      </c>
      <c r="D44" s="56">
        <v>0</v>
      </c>
      <c r="E44" s="56">
        <f>'conreq.#24'!G44</f>
        <v>0</v>
      </c>
      <c r="F44" s="56"/>
      <c r="G44" s="56">
        <f t="shared" si="2"/>
        <v>0</v>
      </c>
      <c r="H44" s="130">
        <f t="shared" si="3"/>
        <v>0</v>
      </c>
      <c r="I44" s="56">
        <v>0</v>
      </c>
      <c r="J44" s="56"/>
    </row>
    <row r="45" spans="1:10" s="26" customFormat="1" ht="18.600000000000001" customHeight="1" x14ac:dyDescent="0.25">
      <c r="A45" s="54">
        <v>27</v>
      </c>
      <c r="B45" s="54">
        <v>8</v>
      </c>
      <c r="C45" s="55" t="s">
        <v>47</v>
      </c>
      <c r="D45" s="56">
        <v>0</v>
      </c>
      <c r="E45" s="56">
        <f>'conreq.#24'!G45</f>
        <v>0</v>
      </c>
      <c r="F45" s="56"/>
      <c r="G45" s="56">
        <f t="shared" si="2"/>
        <v>0</v>
      </c>
      <c r="H45" s="130">
        <f t="shared" si="3"/>
        <v>0</v>
      </c>
      <c r="I45" s="56">
        <v>0</v>
      </c>
      <c r="J45" s="56"/>
    </row>
    <row r="46" spans="1:10" s="26" customFormat="1" ht="18.600000000000001" customHeight="1" x14ac:dyDescent="0.25">
      <c r="A46" s="54">
        <v>28</v>
      </c>
      <c r="B46" s="54">
        <v>8</v>
      </c>
      <c r="C46" s="159" t="s">
        <v>104</v>
      </c>
      <c r="D46" s="56">
        <v>0</v>
      </c>
      <c r="E46" s="56">
        <f>'conreq.#24'!G46</f>
        <v>0</v>
      </c>
      <c r="F46" s="56"/>
      <c r="G46" s="56">
        <f t="shared" si="2"/>
        <v>0</v>
      </c>
      <c r="H46" s="130">
        <f t="shared" si="3"/>
        <v>0</v>
      </c>
      <c r="I46" s="56">
        <v>0</v>
      </c>
      <c r="J46" s="56"/>
    </row>
    <row r="47" spans="1:10" s="26" customFormat="1" ht="18.600000000000001" customHeight="1" x14ac:dyDescent="0.25">
      <c r="A47" s="54">
        <v>29</v>
      </c>
      <c r="B47" s="54">
        <v>9</v>
      </c>
      <c r="C47" s="55" t="s">
        <v>48</v>
      </c>
      <c r="D47" s="56">
        <v>0</v>
      </c>
      <c r="E47" s="56">
        <f>'conreq.#24'!G47</f>
        <v>0</v>
      </c>
      <c r="F47" s="56"/>
      <c r="G47" s="56">
        <f t="shared" si="2"/>
        <v>0</v>
      </c>
      <c r="H47" s="130">
        <f t="shared" si="3"/>
        <v>0</v>
      </c>
      <c r="I47" s="56">
        <v>0</v>
      </c>
      <c r="J47" s="56"/>
    </row>
    <row r="48" spans="1:10" s="26" customFormat="1" ht="18.600000000000001" customHeight="1" x14ac:dyDescent="0.25">
      <c r="A48" s="54">
        <v>30</v>
      </c>
      <c r="B48" s="54">
        <v>9</v>
      </c>
      <c r="C48" s="55" t="s">
        <v>49</v>
      </c>
      <c r="D48" s="56">
        <v>0</v>
      </c>
      <c r="E48" s="56">
        <f>'conreq.#24'!G48</f>
        <v>0</v>
      </c>
      <c r="F48" s="56"/>
      <c r="G48" s="56">
        <f t="shared" si="2"/>
        <v>0</v>
      </c>
      <c r="H48" s="130">
        <f t="shared" si="3"/>
        <v>0</v>
      </c>
      <c r="I48" s="56">
        <v>0</v>
      </c>
      <c r="J48" s="56"/>
    </row>
    <row r="49" spans="1:10" s="26" customFormat="1" ht="18.600000000000001" customHeight="1" x14ac:dyDescent="0.25">
      <c r="A49" s="54">
        <v>31</v>
      </c>
      <c r="B49" s="54">
        <v>9</v>
      </c>
      <c r="C49" s="55" t="s">
        <v>50</v>
      </c>
      <c r="D49" s="56">
        <v>0</v>
      </c>
      <c r="E49" s="56">
        <f>'conreq.#24'!G49</f>
        <v>0</v>
      </c>
      <c r="F49" s="56"/>
      <c r="G49" s="56">
        <f t="shared" si="2"/>
        <v>0</v>
      </c>
      <c r="H49" s="130">
        <f t="shared" si="3"/>
        <v>0</v>
      </c>
      <c r="I49" s="56">
        <v>0</v>
      </c>
      <c r="J49" s="56"/>
    </row>
    <row r="50" spans="1:10" s="26" customFormat="1" ht="18.600000000000001" customHeight="1" x14ac:dyDescent="0.25">
      <c r="A50" s="54">
        <v>32</v>
      </c>
      <c r="B50" s="54">
        <v>9</v>
      </c>
      <c r="C50" s="55" t="s">
        <v>51</v>
      </c>
      <c r="D50" s="56">
        <v>0</v>
      </c>
      <c r="E50" s="56">
        <f>'conreq.#24'!G50</f>
        <v>0</v>
      </c>
      <c r="F50" s="56"/>
      <c r="G50" s="56">
        <f t="shared" si="2"/>
        <v>0</v>
      </c>
      <c r="H50" s="130">
        <f t="shared" si="3"/>
        <v>0</v>
      </c>
      <c r="I50" s="56">
        <v>0</v>
      </c>
      <c r="J50" s="56"/>
    </row>
    <row r="51" spans="1:10" s="26" customFormat="1" ht="18.600000000000001" customHeight="1" x14ac:dyDescent="0.25">
      <c r="A51" s="54">
        <v>33</v>
      </c>
      <c r="B51" s="54">
        <v>9</v>
      </c>
      <c r="C51" s="55" t="s">
        <v>52</v>
      </c>
      <c r="D51" s="56">
        <v>0</v>
      </c>
      <c r="E51" s="56">
        <f>'conreq.#24'!G51</f>
        <v>0</v>
      </c>
      <c r="F51" s="56"/>
      <c r="G51" s="56">
        <f t="shared" si="2"/>
        <v>0</v>
      </c>
      <c r="H51" s="130">
        <f t="shared" si="3"/>
        <v>0</v>
      </c>
      <c r="I51" s="56">
        <v>0</v>
      </c>
      <c r="J51" s="56"/>
    </row>
    <row r="52" spans="1:10" s="26" customFormat="1" ht="18.600000000000001" customHeight="1" x14ac:dyDescent="0.25">
      <c r="A52" s="54">
        <v>34</v>
      </c>
      <c r="B52" s="54">
        <v>9</v>
      </c>
      <c r="C52" s="55" t="s">
        <v>53</v>
      </c>
      <c r="D52" s="56">
        <v>0</v>
      </c>
      <c r="E52" s="56">
        <f>'conreq.#24'!G52</f>
        <v>0</v>
      </c>
      <c r="F52" s="56"/>
      <c r="G52" s="56">
        <f t="shared" si="2"/>
        <v>0</v>
      </c>
      <c r="H52" s="130">
        <f t="shared" si="3"/>
        <v>0</v>
      </c>
      <c r="I52" s="56">
        <v>0</v>
      </c>
      <c r="J52" s="56"/>
    </row>
    <row r="53" spans="1:10" s="26" customFormat="1" ht="18.600000000000001" customHeight="1" x14ac:dyDescent="0.25">
      <c r="A53" s="54">
        <v>35</v>
      </c>
      <c r="B53" s="54">
        <v>9</v>
      </c>
      <c r="C53" s="55" t="s">
        <v>54</v>
      </c>
      <c r="D53" s="56">
        <v>0</v>
      </c>
      <c r="E53" s="56">
        <f>'conreq.#24'!G53</f>
        <v>0</v>
      </c>
      <c r="F53" s="56"/>
      <c r="G53" s="56">
        <f t="shared" si="2"/>
        <v>0</v>
      </c>
      <c r="H53" s="130">
        <f t="shared" si="3"/>
        <v>0</v>
      </c>
      <c r="I53" s="56">
        <v>0</v>
      </c>
      <c r="J53" s="56"/>
    </row>
    <row r="54" spans="1:10" s="26" customFormat="1" ht="18.600000000000001" customHeight="1" x14ac:dyDescent="0.25">
      <c r="A54" s="54">
        <v>36</v>
      </c>
      <c r="B54" s="54">
        <v>9</v>
      </c>
      <c r="C54" s="159" t="s">
        <v>105</v>
      </c>
      <c r="D54" s="56">
        <v>0</v>
      </c>
      <c r="E54" s="56">
        <f>'conreq.#24'!G54</f>
        <v>0</v>
      </c>
      <c r="F54" s="56"/>
      <c r="G54" s="56">
        <f t="shared" si="2"/>
        <v>0</v>
      </c>
      <c r="H54" s="130">
        <f t="shared" si="3"/>
        <v>0</v>
      </c>
      <c r="I54" s="56">
        <v>0</v>
      </c>
      <c r="J54" s="56"/>
    </row>
    <row r="55" spans="1:10" s="26" customFormat="1" ht="18.600000000000001" customHeight="1" x14ac:dyDescent="0.25">
      <c r="A55" s="54">
        <v>37</v>
      </c>
      <c r="B55" s="54">
        <v>10</v>
      </c>
      <c r="C55" s="55" t="s">
        <v>55</v>
      </c>
      <c r="D55" s="56">
        <v>0</v>
      </c>
      <c r="E55" s="56">
        <f>'conreq.#24'!G55</f>
        <v>0</v>
      </c>
      <c r="F55" s="56"/>
      <c r="G55" s="56">
        <f t="shared" si="2"/>
        <v>0</v>
      </c>
      <c r="H55" s="130">
        <f t="shared" si="3"/>
        <v>0</v>
      </c>
      <c r="I55" s="56">
        <v>0</v>
      </c>
      <c r="J55" s="56"/>
    </row>
    <row r="56" spans="1:10" s="26" customFormat="1" ht="18.600000000000001" customHeight="1" x14ac:dyDescent="0.25">
      <c r="A56" s="54">
        <v>38</v>
      </c>
      <c r="B56" s="54">
        <v>10</v>
      </c>
      <c r="C56" s="55" t="s">
        <v>56</v>
      </c>
      <c r="D56" s="56">
        <v>0</v>
      </c>
      <c r="E56" s="56">
        <f>'conreq.#24'!G56</f>
        <v>0</v>
      </c>
      <c r="F56" s="56"/>
      <c r="G56" s="56">
        <f t="shared" si="2"/>
        <v>0</v>
      </c>
      <c r="H56" s="130">
        <f t="shared" si="3"/>
        <v>0</v>
      </c>
      <c r="I56" s="56">
        <v>0</v>
      </c>
      <c r="J56" s="56"/>
    </row>
    <row r="57" spans="1:10" s="26" customFormat="1" ht="18.600000000000001" customHeight="1" x14ac:dyDescent="0.25">
      <c r="A57" s="54">
        <v>39</v>
      </c>
      <c r="B57" s="54">
        <v>10</v>
      </c>
      <c r="C57" s="159" t="s">
        <v>106</v>
      </c>
      <c r="D57" s="56">
        <v>0</v>
      </c>
      <c r="E57" s="56">
        <f>'conreq.#24'!G57</f>
        <v>0</v>
      </c>
      <c r="F57" s="56"/>
      <c r="G57" s="56">
        <f t="shared" si="2"/>
        <v>0</v>
      </c>
      <c r="H57" s="130">
        <f t="shared" si="3"/>
        <v>0</v>
      </c>
      <c r="I57" s="56">
        <v>0</v>
      </c>
      <c r="J57" s="56"/>
    </row>
    <row r="58" spans="1:10" s="26" customFormat="1" ht="18.600000000000001" customHeight="1" x14ac:dyDescent="0.25">
      <c r="A58" s="54">
        <v>40</v>
      </c>
      <c r="B58" s="54">
        <v>11</v>
      </c>
      <c r="C58" s="55" t="s">
        <v>57</v>
      </c>
      <c r="D58" s="56">
        <v>0</v>
      </c>
      <c r="E58" s="56">
        <f>'conreq.#24'!G58</f>
        <v>0</v>
      </c>
      <c r="F58" s="56"/>
      <c r="G58" s="56">
        <f t="shared" si="2"/>
        <v>0</v>
      </c>
      <c r="H58" s="130">
        <f t="shared" si="3"/>
        <v>0</v>
      </c>
      <c r="I58" s="56">
        <v>0</v>
      </c>
      <c r="J58" s="56"/>
    </row>
    <row r="59" spans="1:10" s="26" customFormat="1" ht="18.600000000000001" customHeight="1" x14ac:dyDescent="0.25">
      <c r="A59" s="54">
        <v>41</v>
      </c>
      <c r="B59" s="54">
        <v>11</v>
      </c>
      <c r="C59" s="55" t="s">
        <v>58</v>
      </c>
      <c r="D59" s="56">
        <v>0</v>
      </c>
      <c r="E59" s="56">
        <f>'conreq.#24'!G59</f>
        <v>0</v>
      </c>
      <c r="F59" s="56"/>
      <c r="G59" s="56">
        <f t="shared" si="2"/>
        <v>0</v>
      </c>
      <c r="H59" s="130">
        <f t="shared" si="3"/>
        <v>0</v>
      </c>
      <c r="I59" s="56">
        <v>0</v>
      </c>
      <c r="J59" s="56"/>
    </row>
    <row r="60" spans="1:10" s="26" customFormat="1" ht="18.600000000000001" customHeight="1" x14ac:dyDescent="0.25">
      <c r="A60" s="54">
        <v>42</v>
      </c>
      <c r="B60" s="54">
        <v>11</v>
      </c>
      <c r="C60" s="55" t="s">
        <v>59</v>
      </c>
      <c r="D60" s="56">
        <v>0</v>
      </c>
      <c r="E60" s="56">
        <f>'conreq.#24'!G60</f>
        <v>0</v>
      </c>
      <c r="F60" s="56"/>
      <c r="G60" s="56">
        <f t="shared" si="2"/>
        <v>0</v>
      </c>
      <c r="H60" s="130">
        <f t="shared" si="3"/>
        <v>0</v>
      </c>
      <c r="I60" s="56">
        <v>0</v>
      </c>
      <c r="J60" s="56"/>
    </row>
    <row r="61" spans="1:10" s="26" customFormat="1" ht="18.600000000000001" customHeight="1" x14ac:dyDescent="0.25">
      <c r="A61" s="54">
        <v>43</v>
      </c>
      <c r="B61" s="54">
        <v>11</v>
      </c>
      <c r="C61" s="159" t="s">
        <v>107</v>
      </c>
      <c r="D61" s="56">
        <v>0</v>
      </c>
      <c r="E61" s="56">
        <f>'conreq.#24'!G61</f>
        <v>0</v>
      </c>
      <c r="F61" s="56"/>
      <c r="G61" s="56">
        <f t="shared" si="2"/>
        <v>0</v>
      </c>
      <c r="H61" s="130">
        <f t="shared" si="3"/>
        <v>0</v>
      </c>
      <c r="I61" s="56">
        <v>0</v>
      </c>
      <c r="J61" s="56"/>
    </row>
    <row r="62" spans="1:10" s="26" customFormat="1" ht="18.600000000000001" customHeight="1" x14ac:dyDescent="0.25">
      <c r="A62" s="54">
        <v>44</v>
      </c>
      <c r="B62" s="54">
        <v>12</v>
      </c>
      <c r="C62" s="55" t="s">
        <v>60</v>
      </c>
      <c r="D62" s="56">
        <v>0</v>
      </c>
      <c r="E62" s="56">
        <f>'conreq.#24'!G62</f>
        <v>0</v>
      </c>
      <c r="F62" s="56"/>
      <c r="G62" s="56">
        <f t="shared" si="2"/>
        <v>0</v>
      </c>
      <c r="H62" s="130">
        <f t="shared" si="3"/>
        <v>0</v>
      </c>
      <c r="I62" s="56">
        <v>0</v>
      </c>
      <c r="J62" s="56"/>
    </row>
    <row r="63" spans="1:10" s="26" customFormat="1" ht="18.600000000000001" customHeight="1" x14ac:dyDescent="0.25">
      <c r="A63" s="54">
        <v>45</v>
      </c>
      <c r="B63" s="54">
        <v>12</v>
      </c>
      <c r="C63" s="159" t="s">
        <v>108</v>
      </c>
      <c r="D63" s="56">
        <v>0</v>
      </c>
      <c r="E63" s="56">
        <f>'conreq.#24'!G63</f>
        <v>0</v>
      </c>
      <c r="F63" s="56"/>
      <c r="G63" s="56">
        <f t="shared" si="2"/>
        <v>0</v>
      </c>
      <c r="H63" s="130">
        <f t="shared" si="3"/>
        <v>0</v>
      </c>
      <c r="I63" s="56">
        <v>0</v>
      </c>
      <c r="J63" s="56"/>
    </row>
    <row r="64" spans="1:10" s="26" customFormat="1" ht="18.600000000000001" customHeight="1" x14ac:dyDescent="0.25">
      <c r="A64" s="54">
        <v>46</v>
      </c>
      <c r="B64" s="57">
        <v>13</v>
      </c>
      <c r="C64" s="55" t="s">
        <v>61</v>
      </c>
      <c r="D64" s="56">
        <v>0</v>
      </c>
      <c r="E64" s="56">
        <f>'conreq.#24'!G64</f>
        <v>0</v>
      </c>
      <c r="F64" s="56"/>
      <c r="G64" s="56">
        <f t="shared" si="2"/>
        <v>0</v>
      </c>
      <c r="H64" s="130">
        <f t="shared" si="3"/>
        <v>0</v>
      </c>
      <c r="I64" s="56">
        <v>0</v>
      </c>
      <c r="J64" s="56"/>
    </row>
    <row r="65" spans="1:11" s="26" customFormat="1" ht="18.600000000000001" customHeight="1" x14ac:dyDescent="0.25">
      <c r="A65" s="54">
        <v>47</v>
      </c>
      <c r="B65" s="57">
        <v>13</v>
      </c>
      <c r="C65" s="159" t="s">
        <v>109</v>
      </c>
      <c r="D65" s="56">
        <v>0</v>
      </c>
      <c r="E65" s="56">
        <f>'conreq.#24'!G65</f>
        <v>0</v>
      </c>
      <c r="F65" s="56"/>
      <c r="G65" s="56">
        <f t="shared" si="2"/>
        <v>0</v>
      </c>
      <c r="H65" s="130">
        <f t="shared" si="3"/>
        <v>0</v>
      </c>
      <c r="I65" s="56">
        <v>0</v>
      </c>
      <c r="J65" s="56"/>
    </row>
    <row r="66" spans="1:11" s="26" customFormat="1" ht="18.600000000000001" customHeight="1" x14ac:dyDescent="0.25">
      <c r="A66" s="54">
        <v>48</v>
      </c>
      <c r="B66" s="54">
        <v>14</v>
      </c>
      <c r="C66" s="55" t="s">
        <v>62</v>
      </c>
      <c r="D66" s="56">
        <v>0</v>
      </c>
      <c r="E66" s="56">
        <f>'conreq.#24'!G66</f>
        <v>0</v>
      </c>
      <c r="F66" s="56"/>
      <c r="G66" s="56">
        <f t="shared" si="2"/>
        <v>0</v>
      </c>
      <c r="H66" s="130">
        <f t="shared" si="3"/>
        <v>0</v>
      </c>
      <c r="I66" s="56">
        <v>0</v>
      </c>
      <c r="J66" s="56"/>
    </row>
    <row r="67" spans="1:11" s="26" customFormat="1" ht="18.600000000000001" customHeight="1" x14ac:dyDescent="0.25">
      <c r="A67" s="54">
        <v>49</v>
      </c>
      <c r="B67" s="54">
        <v>14</v>
      </c>
      <c r="C67" s="159" t="s">
        <v>110</v>
      </c>
      <c r="D67" s="56">
        <v>0</v>
      </c>
      <c r="E67" s="56">
        <f>'conreq.#24'!G67</f>
        <v>0</v>
      </c>
      <c r="F67" s="56"/>
      <c r="G67" s="56">
        <f t="shared" si="2"/>
        <v>0</v>
      </c>
      <c r="H67" s="130">
        <f t="shared" si="3"/>
        <v>0</v>
      </c>
      <c r="I67" s="56">
        <v>0</v>
      </c>
      <c r="J67" s="56"/>
    </row>
    <row r="68" spans="1:11" s="26" customFormat="1" ht="18.600000000000001" customHeight="1" x14ac:dyDescent="0.25">
      <c r="A68" s="54">
        <v>50</v>
      </c>
      <c r="B68" s="54">
        <v>15</v>
      </c>
      <c r="C68" s="55" t="s">
        <v>86</v>
      </c>
      <c r="D68" s="56">
        <v>0</v>
      </c>
      <c r="E68" s="56">
        <f>'conreq.#24'!G68</f>
        <v>0</v>
      </c>
      <c r="F68" s="56"/>
      <c r="G68" s="56">
        <f t="shared" si="2"/>
        <v>0</v>
      </c>
      <c r="H68" s="130">
        <f t="shared" si="3"/>
        <v>0</v>
      </c>
      <c r="I68" s="56">
        <v>0</v>
      </c>
      <c r="J68" s="56"/>
    </row>
    <row r="69" spans="1:11" s="26" customFormat="1" ht="18.600000000000001" customHeight="1" x14ac:dyDescent="0.25">
      <c r="A69" s="54">
        <v>51</v>
      </c>
      <c r="B69" s="54">
        <v>15</v>
      </c>
      <c r="C69" s="55" t="s">
        <v>85</v>
      </c>
      <c r="D69" s="56">
        <v>0</v>
      </c>
      <c r="E69" s="56">
        <f>'conreq.#24'!G69</f>
        <v>0</v>
      </c>
      <c r="F69" s="56"/>
      <c r="G69" s="56">
        <f t="shared" si="2"/>
        <v>0</v>
      </c>
      <c r="H69" s="130">
        <f t="shared" si="3"/>
        <v>0</v>
      </c>
      <c r="I69" s="56">
        <v>0</v>
      </c>
      <c r="J69" s="56"/>
    </row>
    <row r="70" spans="1:11" s="26" customFormat="1" ht="18.600000000000001" customHeight="1" x14ac:dyDescent="0.25">
      <c r="A70" s="54">
        <v>52</v>
      </c>
      <c r="B70" s="54">
        <v>15</v>
      </c>
      <c r="C70" s="55" t="s">
        <v>63</v>
      </c>
      <c r="D70" s="56">
        <v>0</v>
      </c>
      <c r="E70" s="56">
        <f>'conreq.#24'!G70</f>
        <v>0</v>
      </c>
      <c r="F70" s="56"/>
      <c r="G70" s="56">
        <f t="shared" si="2"/>
        <v>0</v>
      </c>
      <c r="H70" s="130">
        <f t="shared" si="3"/>
        <v>0</v>
      </c>
      <c r="I70" s="56">
        <v>0</v>
      </c>
      <c r="J70" s="56"/>
    </row>
    <row r="71" spans="1:11" s="26" customFormat="1" ht="18.600000000000001" customHeight="1" x14ac:dyDescent="0.25">
      <c r="A71" s="54">
        <v>53</v>
      </c>
      <c r="B71" s="54">
        <v>15</v>
      </c>
      <c r="C71" s="55" t="s">
        <v>64</v>
      </c>
      <c r="D71" s="56">
        <v>0</v>
      </c>
      <c r="E71" s="56">
        <f>'conreq.#24'!G71</f>
        <v>0</v>
      </c>
      <c r="F71" s="56"/>
      <c r="G71" s="56">
        <f t="shared" si="2"/>
        <v>0</v>
      </c>
      <c r="H71" s="130">
        <f t="shared" si="3"/>
        <v>0</v>
      </c>
      <c r="I71" s="56">
        <v>0</v>
      </c>
      <c r="J71" s="56"/>
    </row>
    <row r="72" spans="1:11" s="26" customFormat="1" ht="18.600000000000001" customHeight="1" x14ac:dyDescent="0.25">
      <c r="A72" s="54">
        <v>54</v>
      </c>
      <c r="B72" s="58">
        <v>15</v>
      </c>
      <c r="C72" s="159" t="s">
        <v>111</v>
      </c>
      <c r="D72" s="56">
        <v>0</v>
      </c>
      <c r="E72" s="56">
        <f>'conreq.#24'!G72</f>
        <v>0</v>
      </c>
      <c r="F72" s="56"/>
      <c r="G72" s="56">
        <f t="shared" si="2"/>
        <v>0</v>
      </c>
      <c r="H72" s="130">
        <f t="shared" si="3"/>
        <v>0</v>
      </c>
      <c r="I72" s="56">
        <v>0</v>
      </c>
      <c r="J72" s="60"/>
    </row>
    <row r="73" spans="1:11" s="26" customFormat="1" ht="18.600000000000001" customHeight="1" x14ac:dyDescent="0.25">
      <c r="A73" s="54">
        <v>55</v>
      </c>
      <c r="B73" s="54">
        <v>16</v>
      </c>
      <c r="C73" s="55" t="s">
        <v>65</v>
      </c>
      <c r="D73" s="56">
        <v>0</v>
      </c>
      <c r="E73" s="56">
        <f>'conreq.#24'!G73</f>
        <v>0</v>
      </c>
      <c r="F73" s="56"/>
      <c r="G73" s="56">
        <f t="shared" si="2"/>
        <v>0</v>
      </c>
      <c r="H73" s="130">
        <f t="shared" si="3"/>
        <v>0</v>
      </c>
      <c r="I73" s="56">
        <v>0</v>
      </c>
      <c r="J73" s="56"/>
    </row>
    <row r="74" spans="1:11" s="26" customFormat="1" ht="18.600000000000001" customHeight="1" thickBot="1" x14ac:dyDescent="0.3">
      <c r="A74" s="146">
        <v>56</v>
      </c>
      <c r="B74" s="146">
        <v>16</v>
      </c>
      <c r="C74" s="160" t="s">
        <v>112</v>
      </c>
      <c r="D74" s="151">
        <v>0</v>
      </c>
      <c r="E74" s="151">
        <f>'conreq.#24'!G74</f>
        <v>0</v>
      </c>
      <c r="F74" s="151"/>
      <c r="G74" s="151">
        <f t="shared" ref="G74" si="4">E74+F74</f>
        <v>0</v>
      </c>
      <c r="H74" s="145">
        <f t="shared" ref="H74" si="5">IFERROR(IF((E74+F74)/D74&gt;1,"error",(E74+F74)/D74),0)</f>
        <v>0</v>
      </c>
      <c r="I74" s="59">
        <v>0</v>
      </c>
      <c r="J74" s="158"/>
    </row>
    <row r="75" spans="1:11" ht="18.600000000000001" customHeight="1" thickBot="1" x14ac:dyDescent="0.3">
      <c r="A75" s="146">
        <v>57</v>
      </c>
      <c r="B75" s="147"/>
      <c r="C75" s="148" t="s">
        <v>66</v>
      </c>
      <c r="D75" s="167">
        <f>SUM(D19:D74)</f>
        <v>0</v>
      </c>
      <c r="E75" s="167">
        <f>SUM(E19:E74)</f>
        <v>0</v>
      </c>
      <c r="F75" s="149">
        <f>SUM(F19:F74)</f>
        <v>0</v>
      </c>
      <c r="G75" s="149">
        <f>SUM(G19:G74)</f>
        <v>0</v>
      </c>
      <c r="H75" s="154">
        <f>IFERROR((E75+F75)/D75,0)</f>
        <v>0</v>
      </c>
      <c r="I75" s="131">
        <f>SUM(I19:I74)</f>
        <v>0</v>
      </c>
      <c r="J75" s="132"/>
      <c r="K75" s="16"/>
    </row>
    <row r="76" spans="1:11" s="26" customFormat="1" ht="18.600000000000001" customHeight="1" x14ac:dyDescent="0.25">
      <c r="A76" s="54">
        <v>58</v>
      </c>
      <c r="B76" s="57"/>
      <c r="C76" s="55" t="s">
        <v>67</v>
      </c>
      <c r="D76" s="66">
        <v>0</v>
      </c>
      <c r="E76" s="66">
        <f>'conreq.#24'!G76</f>
        <v>0</v>
      </c>
      <c r="F76" s="66">
        <f>ROUNDDOWN(,0)</f>
        <v>0</v>
      </c>
      <c r="G76" s="66">
        <f>E76+F76</f>
        <v>0</v>
      </c>
      <c r="H76" s="156">
        <v>0</v>
      </c>
      <c r="I76" s="68" t="s">
        <v>96</v>
      </c>
      <c r="J76" s="69"/>
      <c r="K76" s="25"/>
    </row>
    <row r="77" spans="1:11" s="26" customFormat="1" ht="18.600000000000001" customHeight="1" x14ac:dyDescent="0.25">
      <c r="A77" s="54">
        <v>59</v>
      </c>
      <c r="B77" s="57"/>
      <c r="C77" s="55" t="s">
        <v>95</v>
      </c>
      <c r="D77" s="56">
        <v>0</v>
      </c>
      <c r="E77" s="56">
        <f>'conreq.#24'!G77</f>
        <v>0</v>
      </c>
      <c r="F77" s="72">
        <f>ROUNDDOWN(G77-E77,0)</f>
        <v>0</v>
      </c>
      <c r="G77" s="56">
        <f>ROUNDUP(D77*$H$75,0)</f>
        <v>0</v>
      </c>
      <c r="H77" s="157" t="e">
        <f>+D76/H76</f>
        <v>#DIV/0!</v>
      </c>
      <c r="I77" s="68" t="s">
        <v>97</v>
      </c>
      <c r="J77" s="69"/>
      <c r="K77" s="25"/>
    </row>
    <row r="78" spans="1:11" s="26" customFormat="1" ht="18.600000000000001" customHeight="1" x14ac:dyDescent="0.25">
      <c r="A78" s="54">
        <v>60</v>
      </c>
      <c r="B78" s="57"/>
      <c r="C78" s="55" t="s">
        <v>94</v>
      </c>
      <c r="D78" s="60">
        <v>0</v>
      </c>
      <c r="E78" s="56">
        <f>'conreq.#24'!G78</f>
        <v>0</v>
      </c>
      <c r="F78" s="72">
        <f>ROUNDDOWN(G78-E78,0)</f>
        <v>0</v>
      </c>
      <c r="G78" s="56">
        <f>ROUNDUP(D78*$H$75,0)</f>
        <v>0</v>
      </c>
      <c r="H78" s="67"/>
      <c r="I78" s="68"/>
      <c r="J78" s="69"/>
      <c r="K78" s="25"/>
    </row>
    <row r="79" spans="1:11" s="26" customFormat="1" ht="18.600000000000001" customHeight="1" thickBot="1" x14ac:dyDescent="0.3">
      <c r="A79" s="146">
        <v>61</v>
      </c>
      <c r="B79" s="153"/>
      <c r="C79" s="152" t="s">
        <v>26</v>
      </c>
      <c r="D79" s="74">
        <v>0</v>
      </c>
      <c r="E79" s="59">
        <f>'conreq.#24'!G79</f>
        <v>0</v>
      </c>
      <c r="F79" s="133">
        <f>ROUNDDOWN(I75-E79,0)</f>
        <v>0</v>
      </c>
      <c r="G79" s="59">
        <f>E79+F79</f>
        <v>0</v>
      </c>
      <c r="H79" s="67"/>
      <c r="I79" s="68"/>
      <c r="J79" s="69"/>
      <c r="K79" s="25"/>
    </row>
    <row r="80" spans="1:11" ht="18.600000000000001" customHeight="1" thickBot="1" x14ac:dyDescent="0.3">
      <c r="A80" s="61">
        <v>62</v>
      </c>
      <c r="B80" s="62"/>
      <c r="C80" s="63" t="s">
        <v>68</v>
      </c>
      <c r="D80" s="166">
        <f>SUM(D75:D79)</f>
        <v>0</v>
      </c>
      <c r="E80" s="166">
        <f t="shared" ref="E80:G80" si="6">SUM(E75:E79)</f>
        <v>0</v>
      </c>
      <c r="F80" s="166">
        <f t="shared" si="6"/>
        <v>0</v>
      </c>
      <c r="G80" s="166">
        <f t="shared" si="6"/>
        <v>0</v>
      </c>
      <c r="H80" s="155">
        <f>E75+E79-(E75*F81)</f>
        <v>0</v>
      </c>
      <c r="I80" s="171" t="s">
        <v>93</v>
      </c>
      <c r="J80" s="172"/>
    </row>
    <row r="81" spans="1:10" ht="17.100000000000001" customHeight="1" x14ac:dyDescent="0.25">
      <c r="A81" s="54">
        <v>63</v>
      </c>
      <c r="B81" s="77"/>
      <c r="C81" s="78"/>
      <c r="D81" s="134"/>
      <c r="E81" s="135" t="s">
        <v>69</v>
      </c>
      <c r="F81" s="80">
        <v>0.05</v>
      </c>
      <c r="G81" s="66">
        <f>ROUND(G80*F81,0)</f>
        <v>0</v>
      </c>
      <c r="H81" s="68"/>
      <c r="I81" s="171"/>
      <c r="J81" s="172"/>
    </row>
    <row r="82" spans="1:10" s="26" customFormat="1" ht="17.100000000000001" customHeight="1" x14ac:dyDescent="0.25">
      <c r="A82" s="54">
        <v>64</v>
      </c>
      <c r="B82" s="81"/>
      <c r="C82" s="136"/>
      <c r="D82" s="137"/>
      <c r="E82" s="138" t="s">
        <v>68</v>
      </c>
      <c r="F82" s="72" t="s">
        <v>68</v>
      </c>
      <c r="G82" s="56">
        <f>SUM(G80-G81)</f>
        <v>0</v>
      </c>
      <c r="H82" s="68"/>
      <c r="I82" s="83"/>
      <c r="J82" s="69"/>
    </row>
    <row r="83" spans="1:10" s="26" customFormat="1" ht="17.100000000000001" customHeight="1" x14ac:dyDescent="0.25">
      <c r="A83" s="87">
        <v>65</v>
      </c>
      <c r="B83" s="57"/>
      <c r="C83" s="55" t="s">
        <v>71</v>
      </c>
      <c r="D83" s="56">
        <f>'conreq.#1'!D83</f>
        <v>0</v>
      </c>
      <c r="E83" s="139">
        <f>'conreq.#24'!G83</f>
        <v>0</v>
      </c>
      <c r="F83" s="72">
        <v>0</v>
      </c>
      <c r="G83" s="56">
        <f>SUM(E83+F83)</f>
        <v>0</v>
      </c>
      <c r="H83" s="68"/>
      <c r="I83" s="86"/>
      <c r="J83" s="69"/>
    </row>
    <row r="84" spans="1:10" s="26" customFormat="1" ht="17.100000000000001" customHeight="1" x14ac:dyDescent="0.25">
      <c r="A84" s="94">
        <v>66</v>
      </c>
      <c r="B84" s="57"/>
      <c r="C84" s="55" t="s">
        <v>70</v>
      </c>
      <c r="D84" s="56">
        <f>'conreq.#1'!D84</f>
        <v>0</v>
      </c>
      <c r="E84" s="139">
        <f>'conreq.#24'!G84</f>
        <v>0</v>
      </c>
      <c r="F84" s="84">
        <v>0</v>
      </c>
      <c r="G84" s="56">
        <f>SUM(E84+F84)</f>
        <v>0</v>
      </c>
      <c r="H84" s="68"/>
      <c r="I84" s="68"/>
      <c r="J84" s="69"/>
    </row>
    <row r="85" spans="1:10" s="26" customFormat="1" ht="17.100000000000001" customHeight="1" x14ac:dyDescent="0.25">
      <c r="A85" s="87">
        <v>67</v>
      </c>
      <c r="B85" s="88"/>
      <c r="C85" s="89" t="s">
        <v>72</v>
      </c>
      <c r="D85" s="56">
        <f>'conreq.#1'!D85</f>
        <v>0</v>
      </c>
      <c r="E85" s="140"/>
      <c r="F85" s="92"/>
      <c r="G85" s="56">
        <f>SUM(G82:G84)</f>
        <v>0</v>
      </c>
      <c r="H85" s="68"/>
      <c r="I85" s="93"/>
      <c r="J85" s="69"/>
    </row>
    <row r="86" spans="1:10" s="26" customFormat="1" ht="17.100000000000001" customHeight="1" thickBot="1" x14ac:dyDescent="0.3">
      <c r="A86" s="94">
        <v>68</v>
      </c>
      <c r="B86" s="95"/>
      <c r="C86" s="8"/>
      <c r="D86" s="96"/>
      <c r="E86" s="97" t="s">
        <v>82</v>
      </c>
      <c r="F86" s="71"/>
      <c r="G86" s="60">
        <f>'conreq.#24'!G85</f>
        <v>0</v>
      </c>
      <c r="H86" s="83"/>
      <c r="I86" s="86"/>
      <c r="J86" s="69"/>
    </row>
    <row r="87" spans="1:10" s="26" customFormat="1" ht="17.100000000000001" customHeight="1" thickBot="1" x14ac:dyDescent="0.3">
      <c r="A87" s="94">
        <v>69</v>
      </c>
      <c r="B87" s="94"/>
      <c r="C87" s="98"/>
      <c r="D87" s="99"/>
      <c r="E87" s="97" t="s">
        <v>74</v>
      </c>
      <c r="F87" s="71"/>
      <c r="G87" s="5">
        <f>SUM(G85-G86)</f>
        <v>0</v>
      </c>
      <c r="H87" s="100"/>
      <c r="I87" s="101"/>
      <c r="J87" s="102"/>
    </row>
    <row r="88" spans="1:10" s="26" customFormat="1" ht="16.5" x14ac:dyDescent="0.25">
      <c r="A88" s="103"/>
      <c r="E88" s="25"/>
    </row>
    <row r="89" spans="1:10" s="26" customFormat="1" ht="16.5" x14ac:dyDescent="0.25">
      <c r="A89" s="35" t="s">
        <v>75</v>
      </c>
      <c r="E89" s="104">
        <f>G86</f>
        <v>0</v>
      </c>
      <c r="F89" s="11" t="s">
        <v>76</v>
      </c>
      <c r="I89" s="25"/>
    </row>
    <row r="90" spans="1:10" s="26" customFormat="1" ht="16.5" x14ac:dyDescent="0.25">
      <c r="A90" s="35" t="s">
        <v>77</v>
      </c>
      <c r="I90" s="106"/>
    </row>
    <row r="91" spans="1:10" s="26" customFormat="1" ht="16.5" x14ac:dyDescent="0.25">
      <c r="A91" s="105"/>
      <c r="I91" s="106"/>
    </row>
    <row r="92" spans="1:10" s="26" customFormat="1" ht="16.5" x14ac:dyDescent="0.25">
      <c r="A92" s="32"/>
      <c r="B92" s="109" t="s">
        <v>88</v>
      </c>
      <c r="C92" s="108"/>
      <c r="D92" s="109" t="s">
        <v>89</v>
      </c>
      <c r="E92" s="108"/>
      <c r="F92" s="108"/>
      <c r="G92" s="108"/>
      <c r="I92" s="141"/>
    </row>
    <row r="93" spans="1:10" s="25" customFormat="1" ht="16.5" x14ac:dyDescent="0.25">
      <c r="A93" s="15"/>
      <c r="F93" s="17" t="s">
        <v>78</v>
      </c>
      <c r="I93" s="26"/>
    </row>
    <row r="94" spans="1:10" s="106" customFormat="1" ht="16.5" x14ac:dyDescent="0.25">
      <c r="A94" s="113" t="s">
        <v>83</v>
      </c>
      <c r="I94" s="26"/>
    </row>
    <row r="95" spans="1:10" s="117" customFormat="1" ht="17.25" thickBot="1" x14ac:dyDescent="0.3">
      <c r="A95" s="114" t="s">
        <v>84</v>
      </c>
      <c r="B95" s="115"/>
      <c r="C95" s="115"/>
      <c r="D95" s="115"/>
      <c r="E95" s="115"/>
      <c r="F95" s="115"/>
      <c r="G95" s="115"/>
      <c r="H95" s="115"/>
      <c r="I95" s="116"/>
      <c r="J95" s="115"/>
    </row>
    <row r="96" spans="1:10" s="26" customFormat="1" ht="16.5" x14ac:dyDescent="0.25">
      <c r="A96" s="103"/>
      <c r="B96" s="111"/>
      <c r="C96" s="118" t="s">
        <v>81</v>
      </c>
      <c r="D96" s="118"/>
      <c r="E96" s="118"/>
      <c r="F96" s="111"/>
      <c r="G96" s="111"/>
      <c r="H96" s="111"/>
      <c r="I96" s="25"/>
      <c r="J96" s="111"/>
    </row>
    <row r="97" spans="1:10" s="26" customFormat="1" ht="16.5" x14ac:dyDescent="0.25">
      <c r="A97" s="103"/>
      <c r="I97" s="19"/>
    </row>
    <row r="98" spans="1:10" s="26" customFormat="1" ht="16.5" x14ac:dyDescent="0.25">
      <c r="A98" s="36"/>
      <c r="E98" s="13"/>
      <c r="F98" s="13"/>
      <c r="I98" s="119"/>
    </row>
    <row r="99" spans="1:10" s="26" customFormat="1" ht="16.5" x14ac:dyDescent="0.25">
      <c r="A99" s="36"/>
      <c r="E99" s="13"/>
      <c r="F99" s="13"/>
      <c r="I99" s="119"/>
    </row>
    <row r="100" spans="1:10" s="26" customFormat="1" ht="16.5" x14ac:dyDescent="0.25">
      <c r="A100" s="36"/>
      <c r="B100" s="120" t="s">
        <v>88</v>
      </c>
      <c r="C100" s="123"/>
      <c r="D100" s="119" t="s">
        <v>89</v>
      </c>
      <c r="E100" s="123"/>
      <c r="F100" s="142"/>
      <c r="G100" s="119"/>
      <c r="H100" s="119" t="s">
        <v>90</v>
      </c>
      <c r="I100" s="123"/>
      <c r="J100" s="143"/>
    </row>
    <row r="101" spans="1:10" s="26" customFormat="1" ht="16.5" x14ac:dyDescent="0.25">
      <c r="A101" s="36"/>
      <c r="B101" s="126"/>
      <c r="C101" s="119"/>
      <c r="D101" s="119"/>
      <c r="E101" s="119"/>
      <c r="F101" s="127"/>
      <c r="G101" s="119"/>
      <c r="H101" s="119"/>
      <c r="I101" s="119"/>
      <c r="J101" s="125" t="s">
        <v>92</v>
      </c>
    </row>
    <row r="102" spans="1:10" s="26" customFormat="1" ht="16.5" x14ac:dyDescent="0.25">
      <c r="A102" s="36"/>
      <c r="B102" s="126"/>
      <c r="C102" s="119"/>
      <c r="D102" s="119"/>
      <c r="E102" s="119"/>
      <c r="F102" s="127"/>
      <c r="G102" s="119"/>
      <c r="H102" s="119"/>
      <c r="I102" s="119"/>
      <c r="J102" s="126"/>
    </row>
    <row r="103" spans="1:10" ht="12.75" x14ac:dyDescent="0.2">
      <c r="A103" s="13"/>
      <c r="D103" s="13"/>
      <c r="E103" s="13"/>
      <c r="F103" s="13"/>
      <c r="G103" s="13"/>
      <c r="H103" s="13"/>
      <c r="I103" s="13"/>
      <c r="J103" s="13"/>
    </row>
    <row r="104" spans="1:10" ht="12.75" x14ac:dyDescent="0.2">
      <c r="A104" s="13"/>
      <c r="D104" s="13"/>
      <c r="E104" s="13"/>
      <c r="F104" s="13"/>
      <c r="G104" s="13"/>
      <c r="H104" s="13"/>
      <c r="I104" s="13"/>
      <c r="J104" s="13"/>
    </row>
    <row r="105" spans="1:10" ht="12.75" x14ac:dyDescent="0.2">
      <c r="A105" s="13"/>
      <c r="D105" s="13"/>
      <c r="E105" s="13"/>
      <c r="F105" s="13"/>
      <c r="G105" s="13"/>
      <c r="H105" s="13"/>
      <c r="I105" s="13"/>
      <c r="J105" s="13"/>
    </row>
    <row r="106" spans="1:10" ht="12.75" x14ac:dyDescent="0.2">
      <c r="A106" s="13"/>
      <c r="D106" s="13"/>
      <c r="E106" s="13"/>
      <c r="F106" s="13"/>
      <c r="G106" s="13"/>
      <c r="H106" s="13"/>
      <c r="I106" s="13"/>
      <c r="J106" s="13"/>
    </row>
    <row r="107" spans="1:10" ht="12.75" x14ac:dyDescent="0.2">
      <c r="A107" s="13"/>
      <c r="D107" s="13"/>
      <c r="E107" s="13"/>
      <c r="F107" s="13"/>
      <c r="G107" s="13"/>
      <c r="H107" s="13"/>
      <c r="I107" s="13"/>
      <c r="J107" s="13"/>
    </row>
    <row r="108" spans="1:10" ht="12.75" x14ac:dyDescent="0.2">
      <c r="A108" s="13"/>
      <c r="D108" s="13"/>
      <c r="E108" s="13"/>
      <c r="F108" s="13"/>
      <c r="G108" s="13"/>
      <c r="H108" s="13"/>
      <c r="I108" s="13"/>
      <c r="J108" s="13"/>
    </row>
    <row r="109" spans="1:10" ht="12.75" x14ac:dyDescent="0.2">
      <c r="A109" s="13"/>
      <c r="D109" s="13"/>
      <c r="E109" s="13"/>
      <c r="F109" s="13"/>
      <c r="G109" s="13"/>
      <c r="H109" s="13"/>
      <c r="I109" s="13"/>
      <c r="J109" s="13"/>
    </row>
    <row r="110" spans="1:10" ht="12.75" x14ac:dyDescent="0.2">
      <c r="A110" s="13"/>
      <c r="D110" s="13"/>
      <c r="E110" s="13"/>
      <c r="F110" s="13"/>
      <c r="G110" s="13"/>
      <c r="H110" s="13"/>
      <c r="I110" s="13"/>
      <c r="J110" s="13"/>
    </row>
    <row r="111" spans="1:10" ht="12.75" x14ac:dyDescent="0.2">
      <c r="A111" s="13"/>
      <c r="D111" s="13"/>
      <c r="E111" s="13"/>
      <c r="F111" s="13"/>
      <c r="G111" s="13"/>
      <c r="H111" s="13"/>
      <c r="I111" s="13"/>
      <c r="J111" s="13"/>
    </row>
    <row r="112" spans="1:10" ht="12.75" x14ac:dyDescent="0.2">
      <c r="A112" s="13"/>
      <c r="D112" s="13"/>
      <c r="E112" s="13"/>
      <c r="F112" s="13"/>
      <c r="G112" s="13"/>
      <c r="H112" s="13"/>
      <c r="I112" s="13"/>
      <c r="J112" s="13"/>
    </row>
    <row r="113" s="13" customFormat="1" ht="12.75" x14ac:dyDescent="0.2"/>
    <row r="114" s="13" customFormat="1" ht="12.75" x14ac:dyDescent="0.2"/>
    <row r="115" s="13" customFormat="1" ht="12.75" x14ac:dyDescent="0.2"/>
    <row r="116" s="13" customFormat="1" ht="12.75" x14ac:dyDescent="0.2"/>
    <row r="117" s="13" customFormat="1" ht="12.75" x14ac:dyDescent="0.2"/>
    <row r="118" s="13" customFormat="1" ht="12.75" x14ac:dyDescent="0.2"/>
    <row r="119" s="13" customFormat="1" ht="12.75" x14ac:dyDescent="0.2"/>
    <row r="120" s="13" customFormat="1" ht="12.75" x14ac:dyDescent="0.2"/>
    <row r="121" s="13" customFormat="1" ht="12.75" x14ac:dyDescent="0.2"/>
    <row r="122" s="13" customFormat="1" ht="12.75" x14ac:dyDescent="0.2"/>
    <row r="123" s="13" customFormat="1" ht="12.75" x14ac:dyDescent="0.2"/>
    <row r="124" s="13" customFormat="1" ht="12.75" x14ac:dyDescent="0.2"/>
    <row r="125" s="13" customFormat="1" ht="12.75" x14ac:dyDescent="0.2"/>
    <row r="126" s="13" customFormat="1" ht="12.75" x14ac:dyDescent="0.2"/>
    <row r="127" s="13" customFormat="1" ht="12.75" x14ac:dyDescent="0.2"/>
    <row r="128" s="13" customFormat="1" ht="12.75" x14ac:dyDescent="0.2"/>
    <row r="129" s="13" customFormat="1" ht="12.75" x14ac:dyDescent="0.2"/>
    <row r="130" s="13" customFormat="1" ht="12.75" x14ac:dyDescent="0.2"/>
    <row r="131" s="13" customFormat="1" ht="12.75" x14ac:dyDescent="0.2"/>
    <row r="132" s="13" customFormat="1" ht="12.75" x14ac:dyDescent="0.2"/>
    <row r="133" s="13" customFormat="1" ht="12.75" x14ac:dyDescent="0.2"/>
    <row r="134" s="13" customFormat="1" ht="12.75" x14ac:dyDescent="0.2"/>
    <row r="135" s="13" customFormat="1" ht="12.75" x14ac:dyDescent="0.2"/>
    <row r="136" s="13" customFormat="1" ht="12.75" x14ac:dyDescent="0.2"/>
    <row r="137" s="13" customFormat="1" ht="12.75" x14ac:dyDescent="0.2"/>
    <row r="138" s="13" customFormat="1" ht="12.75" x14ac:dyDescent="0.2"/>
    <row r="139" s="13" customFormat="1" ht="12.75" x14ac:dyDescent="0.2"/>
    <row r="140" s="13" customFormat="1" ht="12.75" x14ac:dyDescent="0.2"/>
    <row r="141" s="13" customFormat="1" ht="12.75" x14ac:dyDescent="0.2"/>
    <row r="142" s="13" customFormat="1" ht="12.75" x14ac:dyDescent="0.2"/>
    <row r="143" s="13" customFormat="1" ht="12.75" x14ac:dyDescent="0.2"/>
    <row r="144" s="13" customFormat="1" ht="12.75" x14ac:dyDescent="0.2"/>
    <row r="145" s="13" customFormat="1" ht="12.75" x14ac:dyDescent="0.2"/>
    <row r="146" s="13" customFormat="1" ht="12.75" x14ac:dyDescent="0.2"/>
    <row r="147" s="13" customFormat="1" ht="12.75" x14ac:dyDescent="0.2"/>
    <row r="148" s="13" customFormat="1" ht="12.75" x14ac:dyDescent="0.2"/>
    <row r="149" s="13" customFormat="1" ht="12.75" x14ac:dyDescent="0.2"/>
    <row r="150" s="13" customFormat="1" ht="12.75" x14ac:dyDescent="0.2"/>
    <row r="151" s="13" customFormat="1" ht="12.75" x14ac:dyDescent="0.2"/>
    <row r="152" s="13" customFormat="1" ht="12.75" x14ac:dyDescent="0.2"/>
    <row r="153" s="13" customFormat="1" ht="12.75" x14ac:dyDescent="0.2"/>
    <row r="154" s="13" customFormat="1" ht="12.75" x14ac:dyDescent="0.2"/>
    <row r="155" s="13" customFormat="1" ht="12.75" x14ac:dyDescent="0.2"/>
    <row r="156" s="13" customFormat="1" ht="12.75" x14ac:dyDescent="0.2"/>
    <row r="157" s="13" customFormat="1" ht="12.75" x14ac:dyDescent="0.2"/>
    <row r="158" s="13" customFormat="1" ht="12.75" x14ac:dyDescent="0.2"/>
    <row r="159" s="13" customFormat="1" ht="12.75" x14ac:dyDescent="0.2"/>
    <row r="160" s="13" customFormat="1" ht="12.75" x14ac:dyDescent="0.2"/>
    <row r="161" s="13" customFormat="1" ht="12.75" x14ac:dyDescent="0.2"/>
    <row r="162" s="13" customFormat="1" ht="12.75" x14ac:dyDescent="0.2"/>
    <row r="163" s="13" customFormat="1" ht="12.75" x14ac:dyDescent="0.2"/>
    <row r="164" s="13" customFormat="1" ht="12.75" x14ac:dyDescent="0.2"/>
    <row r="165" s="13" customFormat="1" ht="12.75" x14ac:dyDescent="0.2"/>
    <row r="166" s="13" customFormat="1" ht="12.75" x14ac:dyDescent="0.2"/>
    <row r="167" s="13" customFormat="1" ht="12.75" x14ac:dyDescent="0.2"/>
    <row r="168" s="13" customFormat="1" ht="12.75" x14ac:dyDescent="0.2"/>
    <row r="169" s="13" customFormat="1" ht="12.75" x14ac:dyDescent="0.2"/>
    <row r="170" s="13" customFormat="1" ht="12.75" x14ac:dyDescent="0.2"/>
    <row r="171" s="13" customFormat="1" ht="12.75" x14ac:dyDescent="0.2"/>
    <row r="172" s="13" customFormat="1" ht="12.75" x14ac:dyDescent="0.2"/>
    <row r="173" s="13" customFormat="1" ht="12.75" x14ac:dyDescent="0.2"/>
    <row r="174" s="13" customFormat="1" ht="12.75" x14ac:dyDescent="0.2"/>
    <row r="175" s="13" customFormat="1" ht="12.75" x14ac:dyDescent="0.2"/>
    <row r="176" s="13" customFormat="1" ht="12.75" x14ac:dyDescent="0.2"/>
    <row r="177" s="13" customFormat="1" ht="12.75" x14ac:dyDescent="0.2"/>
    <row r="178" s="13" customFormat="1" ht="12.75" x14ac:dyDescent="0.2"/>
    <row r="179" s="13" customFormat="1" ht="12.75" x14ac:dyDescent="0.2"/>
    <row r="180" s="13" customFormat="1" ht="12.75" x14ac:dyDescent="0.2"/>
    <row r="181" s="13" customFormat="1" ht="12.75" x14ac:dyDescent="0.2"/>
    <row r="182" s="13" customFormat="1" ht="12.75" x14ac:dyDescent="0.2"/>
    <row r="183" s="13" customFormat="1" ht="12.75" x14ac:dyDescent="0.2"/>
    <row r="184" s="13" customFormat="1" ht="12.75" x14ac:dyDescent="0.2"/>
    <row r="185" s="13" customFormat="1" ht="12.75" x14ac:dyDescent="0.2"/>
    <row r="186" s="13" customFormat="1" ht="12.75" x14ac:dyDescent="0.2"/>
    <row r="187" s="13" customFormat="1" ht="12.75" x14ac:dyDescent="0.2"/>
    <row r="188" s="13" customFormat="1" ht="12.75" x14ac:dyDescent="0.2"/>
    <row r="189" s="13" customFormat="1" ht="12.75" x14ac:dyDescent="0.2"/>
    <row r="190" s="13" customFormat="1" ht="12.75" x14ac:dyDescent="0.2"/>
    <row r="191" s="13" customFormat="1" ht="12.75" x14ac:dyDescent="0.2"/>
    <row r="192" s="13" customFormat="1" ht="12.75" x14ac:dyDescent="0.2"/>
    <row r="193" s="13" customFormat="1" ht="12.75" x14ac:dyDescent="0.2"/>
    <row r="194" s="13" customFormat="1" ht="12.75" x14ac:dyDescent="0.2"/>
    <row r="195" s="13" customFormat="1" ht="12.75" x14ac:dyDescent="0.2"/>
    <row r="196" s="13" customFormat="1" ht="12.75" x14ac:dyDescent="0.2"/>
    <row r="197" s="13" customFormat="1" ht="12.75" x14ac:dyDescent="0.2"/>
    <row r="198" s="13" customFormat="1" ht="12.75" x14ac:dyDescent="0.2"/>
    <row r="199" s="13" customFormat="1" ht="12.75" x14ac:dyDescent="0.2"/>
    <row r="200" s="13" customFormat="1" ht="12.75" x14ac:dyDescent="0.2"/>
    <row r="201" s="13" customFormat="1" ht="12.75" x14ac:dyDescent="0.2"/>
    <row r="202" s="13" customFormat="1" ht="12.75" x14ac:dyDescent="0.2"/>
    <row r="203" s="13" customFormat="1" ht="12.75" x14ac:dyDescent="0.2"/>
    <row r="204" s="13" customFormat="1" ht="12.75" x14ac:dyDescent="0.2"/>
    <row r="205" s="13" customFormat="1" ht="12.75" x14ac:dyDescent="0.2"/>
    <row r="206" s="13" customFormat="1" ht="12.75" x14ac:dyDescent="0.2"/>
    <row r="207" s="13" customFormat="1" ht="12.75" x14ac:dyDescent="0.2"/>
    <row r="208" s="13" customFormat="1" ht="12.75" x14ac:dyDescent="0.2"/>
    <row r="209" s="13" customFormat="1" ht="12.75" x14ac:dyDescent="0.2"/>
    <row r="210" s="13" customFormat="1" ht="12.75" x14ac:dyDescent="0.2"/>
    <row r="211" s="13" customFormat="1" ht="12.75" x14ac:dyDescent="0.2"/>
    <row r="212" s="13" customFormat="1" ht="12.75" x14ac:dyDescent="0.2"/>
    <row r="213" s="13" customFormat="1" ht="12.75" x14ac:dyDescent="0.2"/>
    <row r="214" s="13" customFormat="1" ht="12.75" x14ac:dyDescent="0.2"/>
    <row r="215" s="13" customFormat="1" ht="12.75" x14ac:dyDescent="0.2"/>
    <row r="216" s="13" customFormat="1" ht="12.75" x14ac:dyDescent="0.2"/>
    <row r="217" s="13" customFormat="1" ht="12.75" x14ac:dyDescent="0.2"/>
    <row r="218" s="13" customFormat="1" ht="12.75" x14ac:dyDescent="0.2"/>
    <row r="219" s="13" customFormat="1" ht="12.75" x14ac:dyDescent="0.2"/>
    <row r="220" s="13" customFormat="1" ht="12.75" x14ac:dyDescent="0.2"/>
    <row r="221" s="13" customFormat="1" ht="12.75" x14ac:dyDescent="0.2"/>
    <row r="222" s="13" customFormat="1" ht="12.75" x14ac:dyDescent="0.2"/>
    <row r="223" s="13" customFormat="1" ht="12.75" x14ac:dyDescent="0.2"/>
    <row r="224" s="13" customFormat="1" ht="12.75" x14ac:dyDescent="0.2"/>
    <row r="225" s="13" customFormat="1" ht="12.75" x14ac:dyDescent="0.2"/>
    <row r="226" s="13" customFormat="1" ht="12.75" x14ac:dyDescent="0.2"/>
    <row r="227" s="13" customFormat="1" ht="12.75" x14ac:dyDescent="0.2"/>
    <row r="228" s="13" customFormat="1" ht="12.75" x14ac:dyDescent="0.2"/>
    <row r="229" s="13" customFormat="1" ht="12.75" x14ac:dyDescent="0.2"/>
    <row r="230" s="13" customFormat="1" ht="12.75" x14ac:dyDescent="0.2"/>
    <row r="231" s="13" customFormat="1" ht="12.75" x14ac:dyDescent="0.2"/>
    <row r="232" s="13" customFormat="1" ht="12.75" x14ac:dyDescent="0.2"/>
    <row r="233" s="13" customFormat="1" ht="12.75" x14ac:dyDescent="0.2"/>
    <row r="234" s="13" customFormat="1" ht="12.75" x14ac:dyDescent="0.2"/>
    <row r="235" s="13" customFormat="1" ht="12.75" x14ac:dyDescent="0.2"/>
    <row r="236" s="13" customFormat="1" ht="12.75" x14ac:dyDescent="0.2"/>
    <row r="237" s="13" customFormat="1" ht="12.75" x14ac:dyDescent="0.2"/>
    <row r="238" s="13" customFormat="1" ht="12.75" x14ac:dyDescent="0.2"/>
    <row r="239" s="13" customFormat="1" ht="12.75" x14ac:dyDescent="0.2"/>
    <row r="240" s="13" customFormat="1" ht="12.75" x14ac:dyDescent="0.2"/>
    <row r="241" s="13" customFormat="1" ht="12.75" x14ac:dyDescent="0.2"/>
    <row r="242" s="13" customFormat="1" ht="12.75" x14ac:dyDescent="0.2"/>
    <row r="243" s="13" customFormat="1" ht="12.75" x14ac:dyDescent="0.2"/>
    <row r="244" s="13" customFormat="1" ht="12.75" x14ac:dyDescent="0.2"/>
    <row r="245" s="13" customFormat="1" ht="12.75" x14ac:dyDescent="0.2"/>
    <row r="246" s="13" customFormat="1" ht="12.75" x14ac:dyDescent="0.2"/>
    <row r="247" s="13" customFormat="1" ht="12.75" x14ac:dyDescent="0.2"/>
    <row r="248" s="13" customFormat="1" ht="12.75" x14ac:dyDescent="0.2"/>
    <row r="249" s="13" customFormat="1" ht="12.75" x14ac:dyDescent="0.2"/>
    <row r="250" s="13" customFormat="1" ht="12.75" x14ac:dyDescent="0.2"/>
    <row r="251" s="13" customFormat="1" ht="12.75" x14ac:dyDescent="0.2"/>
    <row r="252" s="13" customFormat="1" ht="12.75" x14ac:dyDescent="0.2"/>
    <row r="253" s="13" customFormat="1" ht="12.75" x14ac:dyDescent="0.2"/>
    <row r="254" s="13" customFormat="1" ht="12.75" x14ac:dyDescent="0.2"/>
    <row r="255" s="13" customFormat="1" ht="12.75" x14ac:dyDescent="0.2"/>
    <row r="256" s="13" customFormat="1" ht="12.75" x14ac:dyDescent="0.2"/>
    <row r="257" s="13" customFormat="1" ht="12.75" x14ac:dyDescent="0.2"/>
    <row r="258" s="13" customFormat="1" ht="12.75" x14ac:dyDescent="0.2"/>
    <row r="259" s="13" customFormat="1" ht="12.75" x14ac:dyDescent="0.2"/>
    <row r="260" s="13" customFormat="1" ht="12.75" x14ac:dyDescent="0.2"/>
    <row r="261" s="13" customFormat="1" ht="12.75" x14ac:dyDescent="0.2"/>
    <row r="262" s="13" customFormat="1" ht="12.75" x14ac:dyDescent="0.2"/>
    <row r="263" s="13" customFormat="1" ht="12.75" x14ac:dyDescent="0.2"/>
    <row r="264" s="13" customFormat="1" ht="12.75" x14ac:dyDescent="0.2"/>
    <row r="265" s="13" customFormat="1" ht="12.75" x14ac:dyDescent="0.2"/>
    <row r="266" s="13" customFormat="1" ht="12.75" x14ac:dyDescent="0.2"/>
    <row r="267" s="13" customFormat="1" ht="12.75" x14ac:dyDescent="0.2"/>
    <row r="268" s="13" customFormat="1" ht="12.75" x14ac:dyDescent="0.2"/>
    <row r="269" s="13" customFormat="1" ht="12.75" x14ac:dyDescent="0.2"/>
    <row r="270" s="13" customFormat="1" ht="12.75" x14ac:dyDescent="0.2"/>
    <row r="271" s="13" customFormat="1" ht="12.75" x14ac:dyDescent="0.2"/>
    <row r="272" s="13" customFormat="1" ht="12.75" x14ac:dyDescent="0.2"/>
    <row r="273" s="13" customFormat="1" ht="12.75" x14ac:dyDescent="0.2"/>
    <row r="274" s="13" customFormat="1" ht="12.75" x14ac:dyDescent="0.2"/>
    <row r="275" s="13" customFormat="1" ht="12.75" x14ac:dyDescent="0.2"/>
    <row r="276" s="13" customFormat="1" ht="12.75" x14ac:dyDescent="0.2"/>
    <row r="277" s="13" customFormat="1" ht="12.75" x14ac:dyDescent="0.2"/>
    <row r="278" s="13" customFormat="1" ht="12.75" x14ac:dyDescent="0.2"/>
    <row r="279" s="13" customFormat="1" ht="12.75" x14ac:dyDescent="0.2"/>
    <row r="280" s="13" customFormat="1" ht="12.75" x14ac:dyDescent="0.2"/>
    <row r="281" s="13" customFormat="1" ht="12.75" x14ac:dyDescent="0.2"/>
    <row r="282" s="13" customFormat="1" ht="12.75" x14ac:dyDescent="0.2"/>
    <row r="283" s="13" customFormat="1" ht="12.75" x14ac:dyDescent="0.2"/>
    <row r="284" s="13" customFormat="1" ht="12.75" x14ac:dyDescent="0.2"/>
    <row r="285" s="13" customFormat="1" ht="12.75" x14ac:dyDescent="0.2"/>
    <row r="286" s="13" customFormat="1" ht="12.75" x14ac:dyDescent="0.2"/>
    <row r="287" s="13" customFormat="1" ht="12.75" x14ac:dyDescent="0.2"/>
    <row r="288" s="13" customFormat="1" ht="12.75" x14ac:dyDescent="0.2"/>
    <row r="289" s="13" customFormat="1" ht="12.75" x14ac:dyDescent="0.2"/>
    <row r="290" s="13" customFormat="1" ht="12.75" x14ac:dyDescent="0.2"/>
    <row r="291" s="13" customFormat="1" ht="12.75" x14ac:dyDescent="0.2"/>
    <row r="292" s="13" customFormat="1" ht="12.75" x14ac:dyDescent="0.2"/>
    <row r="293" s="13" customFormat="1" ht="12.75" x14ac:dyDescent="0.2"/>
    <row r="294" s="13" customFormat="1" ht="12.75" x14ac:dyDescent="0.2"/>
    <row r="295" s="13" customFormat="1" ht="12.75" x14ac:dyDescent="0.2"/>
    <row r="296" s="13" customFormat="1" ht="12.75" x14ac:dyDescent="0.2"/>
    <row r="297" s="13" customFormat="1" ht="12.75" x14ac:dyDescent="0.2"/>
    <row r="298" s="13" customFormat="1" ht="12.75" x14ac:dyDescent="0.2"/>
    <row r="299" s="13" customFormat="1" ht="12.75" x14ac:dyDescent="0.2"/>
    <row r="300" s="13" customFormat="1" ht="12.75" x14ac:dyDescent="0.2"/>
    <row r="301" s="13" customFormat="1" ht="12.75" x14ac:dyDescent="0.2"/>
    <row r="302" s="13" customFormat="1" ht="12.75" x14ac:dyDescent="0.2"/>
    <row r="303" s="13" customFormat="1" ht="12.75" x14ac:dyDescent="0.2"/>
    <row r="304" s="13" customFormat="1" ht="12.75" x14ac:dyDescent="0.2"/>
    <row r="305" s="13" customFormat="1" ht="12.75" x14ac:dyDescent="0.2"/>
    <row r="306" s="13" customFormat="1" ht="12.75" x14ac:dyDescent="0.2"/>
    <row r="307" s="13" customFormat="1" ht="12.75" x14ac:dyDescent="0.2"/>
    <row r="308" s="13" customFormat="1" ht="12.75" x14ac:dyDescent="0.2"/>
    <row r="309" s="13" customFormat="1" ht="12.75" x14ac:dyDescent="0.2"/>
    <row r="310" s="13" customFormat="1" ht="12.75" x14ac:dyDescent="0.2"/>
    <row r="311" s="13" customFormat="1" ht="12.75" x14ac:dyDescent="0.2"/>
    <row r="312" s="13" customFormat="1" ht="12.75" x14ac:dyDescent="0.2"/>
    <row r="313" s="13" customFormat="1" ht="12.75" x14ac:dyDescent="0.2"/>
    <row r="314" s="13" customFormat="1" ht="12.75" x14ac:dyDescent="0.2"/>
    <row r="315" s="13" customFormat="1" ht="12.75" x14ac:dyDescent="0.2"/>
    <row r="316" s="13" customFormat="1" ht="12.75" x14ac:dyDescent="0.2"/>
    <row r="317" s="13" customFormat="1" ht="12.75" x14ac:dyDescent="0.2"/>
    <row r="318" s="13" customFormat="1" ht="12.75" x14ac:dyDescent="0.2"/>
    <row r="319" s="13" customFormat="1" ht="12.75" x14ac:dyDescent="0.2"/>
    <row r="320" s="13" customFormat="1" ht="12.75" x14ac:dyDescent="0.2"/>
    <row r="321" s="13" customFormat="1" ht="12.75" x14ac:dyDescent="0.2"/>
    <row r="322" s="13" customFormat="1" ht="12.75" x14ac:dyDescent="0.2"/>
    <row r="323" s="13" customFormat="1" ht="12.75" x14ac:dyDescent="0.2"/>
    <row r="324" s="13" customFormat="1" ht="12.75" x14ac:dyDescent="0.2"/>
    <row r="325" s="13" customFormat="1" ht="12.75" x14ac:dyDescent="0.2"/>
    <row r="326" s="13" customFormat="1" ht="12.75" x14ac:dyDescent="0.2"/>
    <row r="327" s="13" customFormat="1" ht="12.75" x14ac:dyDescent="0.2"/>
    <row r="328" s="13" customFormat="1" ht="12.75" x14ac:dyDescent="0.2"/>
    <row r="329" s="13" customFormat="1" ht="12.75" x14ac:dyDescent="0.2"/>
    <row r="330" s="13" customFormat="1" ht="12.75" x14ac:dyDescent="0.2"/>
    <row r="331" s="13" customFormat="1" ht="12.75" x14ac:dyDescent="0.2"/>
    <row r="332" s="13" customFormat="1" ht="12.75" x14ac:dyDescent="0.2"/>
    <row r="333" s="13" customFormat="1" ht="12.75" x14ac:dyDescent="0.2"/>
    <row r="334" s="13" customFormat="1" ht="12.75" x14ac:dyDescent="0.2"/>
    <row r="335" s="13" customFormat="1" ht="12.75" x14ac:dyDescent="0.2"/>
    <row r="336" s="13" customFormat="1" ht="12.75" x14ac:dyDescent="0.2"/>
    <row r="337" s="13" customFormat="1" ht="12.75" x14ac:dyDescent="0.2"/>
    <row r="338" s="13" customFormat="1" ht="12.75" x14ac:dyDescent="0.2"/>
    <row r="339" s="13" customFormat="1" ht="12.75" x14ac:dyDescent="0.2"/>
    <row r="340" s="13" customFormat="1" ht="12.75" x14ac:dyDescent="0.2"/>
    <row r="341" s="13" customFormat="1" ht="12.75" x14ac:dyDescent="0.2"/>
    <row r="342" s="13" customFormat="1" ht="12.75" x14ac:dyDescent="0.2"/>
    <row r="343" s="13" customFormat="1" ht="12.75" x14ac:dyDescent="0.2"/>
    <row r="344" s="13" customFormat="1" ht="12.75" x14ac:dyDescent="0.2"/>
    <row r="345" s="13" customFormat="1" ht="12.75" x14ac:dyDescent="0.2"/>
    <row r="346" s="13" customFormat="1" ht="12.75" x14ac:dyDescent="0.2"/>
    <row r="347" s="13" customFormat="1" ht="12.75" x14ac:dyDescent="0.2"/>
    <row r="348" s="13" customFormat="1" ht="12.75" x14ac:dyDescent="0.2"/>
    <row r="349" s="13" customFormat="1" ht="12.75" x14ac:dyDescent="0.2"/>
    <row r="350" s="13" customFormat="1" ht="12.75" x14ac:dyDescent="0.2"/>
    <row r="351" s="13" customFormat="1" ht="12.75" x14ac:dyDescent="0.2"/>
    <row r="352" s="13" customFormat="1" ht="12.75" x14ac:dyDescent="0.2"/>
    <row r="353" s="13" customFormat="1" ht="12.75" x14ac:dyDescent="0.2"/>
    <row r="354" s="13" customFormat="1" ht="12.75" x14ac:dyDescent="0.2"/>
    <row r="355" s="13" customFormat="1" ht="12.75" x14ac:dyDescent="0.2"/>
    <row r="356" s="13" customFormat="1" ht="12.75" x14ac:dyDescent="0.2"/>
    <row r="357" s="13" customFormat="1" ht="12.75" x14ac:dyDescent="0.2"/>
    <row r="358" s="13" customFormat="1" ht="12.75" x14ac:dyDescent="0.2"/>
    <row r="359" s="13" customFormat="1" ht="12.75" x14ac:dyDescent="0.2"/>
    <row r="360" s="13" customFormat="1" ht="12.75" x14ac:dyDescent="0.2"/>
    <row r="361" s="13" customFormat="1" ht="12.75" x14ac:dyDescent="0.2"/>
    <row r="362" s="13" customFormat="1" ht="12.75" x14ac:dyDescent="0.2"/>
    <row r="363" s="13" customFormat="1" ht="12.75" x14ac:dyDescent="0.2"/>
    <row r="364" s="13" customFormat="1" ht="12.75" x14ac:dyDescent="0.2"/>
    <row r="365" s="13" customFormat="1" ht="12.75" x14ac:dyDescent="0.2"/>
    <row r="366" s="13" customFormat="1" ht="12.75" x14ac:dyDescent="0.2"/>
    <row r="367" s="13" customFormat="1" ht="12.75" x14ac:dyDescent="0.2"/>
    <row r="368" s="13" customFormat="1" ht="12.75" x14ac:dyDescent="0.2"/>
    <row r="369" s="13" customFormat="1" ht="12.75" x14ac:dyDescent="0.2"/>
    <row r="370" s="13" customFormat="1" ht="12.75" x14ac:dyDescent="0.2"/>
    <row r="371" s="13" customFormat="1" ht="12.75" x14ac:dyDescent="0.2"/>
    <row r="372" s="13" customFormat="1" ht="12.75" x14ac:dyDescent="0.2"/>
    <row r="373" s="13" customFormat="1" ht="12.75" x14ac:dyDescent="0.2"/>
    <row r="374" s="13" customFormat="1" ht="12.75" x14ac:dyDescent="0.2"/>
    <row r="375" s="13" customFormat="1" ht="12.75" x14ac:dyDescent="0.2"/>
    <row r="376" s="13" customFormat="1" ht="12.75" x14ac:dyDescent="0.2"/>
    <row r="377" s="13" customFormat="1" ht="12.75" x14ac:dyDescent="0.2"/>
    <row r="378" s="13" customFormat="1" ht="12.75" x14ac:dyDescent="0.2"/>
    <row r="379" s="13" customFormat="1" ht="12.75" x14ac:dyDescent="0.2"/>
    <row r="380" s="13" customFormat="1" ht="12.75" x14ac:dyDescent="0.2"/>
    <row r="381" s="13" customFormat="1" ht="12.75" x14ac:dyDescent="0.2"/>
    <row r="382" s="13" customFormat="1" ht="12.75" x14ac:dyDescent="0.2"/>
    <row r="383" s="13" customFormat="1" ht="12.75" x14ac:dyDescent="0.2"/>
    <row r="384" s="13" customFormat="1" ht="12.75" x14ac:dyDescent="0.2"/>
    <row r="385" s="13" customFormat="1" ht="12.75" x14ac:dyDescent="0.2"/>
    <row r="386" s="13" customFormat="1" ht="12.75" x14ac:dyDescent="0.2"/>
    <row r="387" s="13" customFormat="1" ht="12.75" x14ac:dyDescent="0.2"/>
    <row r="388" s="13" customFormat="1" ht="12.75" x14ac:dyDescent="0.2"/>
    <row r="389" s="13" customFormat="1" ht="12.75" x14ac:dyDescent="0.2"/>
    <row r="390" s="13" customFormat="1" ht="12.75" x14ac:dyDescent="0.2"/>
    <row r="391" s="13" customFormat="1" ht="12.75" x14ac:dyDescent="0.2"/>
    <row r="392" s="13" customFormat="1" ht="12.75" x14ac:dyDescent="0.2"/>
    <row r="393" s="13" customFormat="1" ht="12.75" x14ac:dyDescent="0.2"/>
    <row r="394" s="13" customFormat="1" ht="12.75" x14ac:dyDescent="0.2"/>
    <row r="395" s="13" customFormat="1" ht="12.75" x14ac:dyDescent="0.2"/>
    <row r="396" s="13" customFormat="1" ht="12.75" x14ac:dyDescent="0.2"/>
    <row r="397" s="13" customFormat="1" ht="12.75" x14ac:dyDescent="0.2"/>
    <row r="398" s="13" customFormat="1" ht="12.75" x14ac:dyDescent="0.2"/>
    <row r="399" s="13" customFormat="1" ht="12.75" x14ac:dyDescent="0.2"/>
    <row r="400" s="13" customFormat="1" ht="12.75" x14ac:dyDescent="0.2"/>
    <row r="401" s="13" customFormat="1" ht="12.75" x14ac:dyDescent="0.2"/>
    <row r="402" s="13" customFormat="1" ht="12.75" x14ac:dyDescent="0.2"/>
    <row r="403" s="13" customFormat="1" ht="12.75" x14ac:dyDescent="0.2"/>
    <row r="404" s="13" customFormat="1" ht="12.75" x14ac:dyDescent="0.2"/>
    <row r="405" s="13" customFormat="1" ht="12.75" x14ac:dyDescent="0.2"/>
    <row r="406" s="13" customFormat="1" ht="12.75" x14ac:dyDescent="0.2"/>
    <row r="407" s="13" customFormat="1" ht="12.75" x14ac:dyDescent="0.2"/>
    <row r="408" s="13" customFormat="1" ht="12.75" x14ac:dyDescent="0.2"/>
    <row r="409" s="13" customFormat="1" ht="12.75" x14ac:dyDescent="0.2"/>
    <row r="410" s="13" customFormat="1" ht="12.75" x14ac:dyDescent="0.2"/>
    <row r="411" s="13" customFormat="1" ht="12.75" x14ac:dyDescent="0.2"/>
    <row r="412" s="13" customFormat="1" ht="12.75" x14ac:dyDescent="0.2"/>
    <row r="413" s="13" customFormat="1" ht="12.75" x14ac:dyDescent="0.2"/>
    <row r="414" s="13" customFormat="1" ht="12.75" x14ac:dyDescent="0.2"/>
    <row r="415" s="13" customFormat="1" ht="12.75" x14ac:dyDescent="0.2"/>
    <row r="416" s="13" customFormat="1" ht="12.75" x14ac:dyDescent="0.2"/>
    <row r="417" s="13" customFormat="1" ht="12.75" x14ac:dyDescent="0.2"/>
    <row r="418" s="13" customFormat="1" ht="12.75" x14ac:dyDescent="0.2"/>
    <row r="419" s="13" customFormat="1" ht="12.75" x14ac:dyDescent="0.2"/>
    <row r="420" s="13" customFormat="1" ht="12.75" x14ac:dyDescent="0.2"/>
    <row r="421" s="13" customFormat="1" ht="12.75" x14ac:dyDescent="0.2"/>
    <row r="422" s="13" customFormat="1" ht="12.75" x14ac:dyDescent="0.2"/>
    <row r="423" s="13" customFormat="1" ht="12.75" x14ac:dyDescent="0.2"/>
    <row r="424" s="13" customFormat="1" ht="12.75" x14ac:dyDescent="0.2"/>
    <row r="425" s="13" customFormat="1" ht="12.75" x14ac:dyDescent="0.2"/>
    <row r="426" s="13" customFormat="1" ht="12.75" x14ac:dyDescent="0.2"/>
    <row r="427" s="13" customFormat="1" ht="12.75" x14ac:dyDescent="0.2"/>
    <row r="428" s="13" customFormat="1" ht="12.75" x14ac:dyDescent="0.2"/>
    <row r="429" s="13" customFormat="1" ht="12.75" x14ac:dyDescent="0.2"/>
    <row r="430" s="13" customFormat="1" ht="12.75" x14ac:dyDescent="0.2"/>
    <row r="431" s="13" customFormat="1" ht="12.75" x14ac:dyDescent="0.2"/>
    <row r="432" s="13" customFormat="1" ht="12.75" x14ac:dyDescent="0.2"/>
    <row r="433" s="13" customFormat="1" ht="12.75" x14ac:dyDescent="0.2"/>
    <row r="434" s="13" customFormat="1" ht="12.75" x14ac:dyDescent="0.2"/>
    <row r="435" s="13" customFormat="1" ht="12.75" x14ac:dyDescent="0.2"/>
    <row r="436" s="13" customFormat="1" ht="12.75" x14ac:dyDescent="0.2"/>
    <row r="437" s="13" customFormat="1" ht="12.75" x14ac:dyDescent="0.2"/>
    <row r="438" s="13" customFormat="1" ht="12.75" x14ac:dyDescent="0.2"/>
    <row r="439" s="13" customFormat="1" ht="12.75" x14ac:dyDescent="0.2"/>
    <row r="440" s="13" customFormat="1" ht="12.75" x14ac:dyDescent="0.2"/>
    <row r="441" s="13" customFormat="1" ht="12.75" x14ac:dyDescent="0.2"/>
    <row r="442" s="13" customFormat="1" ht="12.75" x14ac:dyDescent="0.2"/>
    <row r="443" s="13" customFormat="1" ht="12.75" x14ac:dyDescent="0.2"/>
    <row r="444" s="13" customFormat="1" ht="12.75" x14ac:dyDescent="0.2"/>
    <row r="445" s="13" customFormat="1" ht="12.75" x14ac:dyDescent="0.2"/>
    <row r="446" s="13" customFormat="1" ht="12.75" x14ac:dyDescent="0.2"/>
    <row r="447" s="13" customFormat="1" ht="12.75" x14ac:dyDescent="0.2"/>
    <row r="448" s="13" customFormat="1" ht="12.75" x14ac:dyDescent="0.2"/>
    <row r="449" s="13" customFormat="1" ht="12.75" x14ac:dyDescent="0.2"/>
    <row r="450" s="13" customFormat="1" ht="12.75" x14ac:dyDescent="0.2"/>
    <row r="451" s="13" customFormat="1" ht="12.75" x14ac:dyDescent="0.2"/>
    <row r="452" s="13" customFormat="1" ht="12.75" x14ac:dyDescent="0.2"/>
    <row r="453" s="13" customFormat="1" ht="12.75" x14ac:dyDescent="0.2"/>
    <row r="454" s="13" customFormat="1" ht="12.75" x14ac:dyDescent="0.2"/>
    <row r="455" s="13" customFormat="1" ht="12.75" x14ac:dyDescent="0.2"/>
    <row r="456" s="13" customFormat="1" ht="12.75" x14ac:dyDescent="0.2"/>
    <row r="457" s="13" customFormat="1" ht="12.75" x14ac:dyDescent="0.2"/>
    <row r="458" s="13" customFormat="1" ht="12.75" x14ac:dyDescent="0.2"/>
    <row r="459" s="13" customFormat="1" ht="12.75" x14ac:dyDescent="0.2"/>
    <row r="460" s="13" customFormat="1" ht="12.75" x14ac:dyDescent="0.2"/>
    <row r="461" s="13" customFormat="1" ht="12.75" x14ac:dyDescent="0.2"/>
    <row r="462" s="13" customFormat="1" ht="12.75" x14ac:dyDescent="0.2"/>
    <row r="463" s="13" customFormat="1" ht="12.75" x14ac:dyDescent="0.2"/>
    <row r="464" s="13" customFormat="1" ht="12.75" x14ac:dyDescent="0.2"/>
    <row r="465" s="13" customFormat="1" ht="12.75" x14ac:dyDescent="0.2"/>
    <row r="466" s="13" customFormat="1" ht="12.75" x14ac:dyDescent="0.2"/>
    <row r="467" s="13" customFormat="1" ht="12.75" x14ac:dyDescent="0.2"/>
    <row r="468" s="13" customFormat="1" ht="12.75" x14ac:dyDescent="0.2"/>
    <row r="469" s="13" customFormat="1" ht="12.75" x14ac:dyDescent="0.2"/>
    <row r="470" s="13" customFormat="1" ht="12.75" x14ac:dyDescent="0.2"/>
    <row r="471" s="13" customFormat="1" ht="12.75" x14ac:dyDescent="0.2"/>
    <row r="472" s="13" customFormat="1" ht="12.75" x14ac:dyDescent="0.2"/>
    <row r="473" s="13" customFormat="1" ht="12.75" x14ac:dyDescent="0.2"/>
    <row r="474" s="13" customFormat="1" ht="12.75" x14ac:dyDescent="0.2"/>
    <row r="475" s="13" customFormat="1" ht="12.75" x14ac:dyDescent="0.2"/>
  </sheetData>
  <mergeCells count="5">
    <mergeCell ref="A4:J4"/>
    <mergeCell ref="B7:D7"/>
    <mergeCell ref="F7:G7"/>
    <mergeCell ref="H7:J7"/>
    <mergeCell ref="I80:J81"/>
  </mergeCells>
  <conditionalFormatting sqref="G19:G78 G83:G85">
    <cfRule type="cellIs" dxfId="0" priority="2" operator="greaterThan">
      <formula>D19</formula>
    </cfRule>
  </conditionalFormatting>
  <printOptions horizontalCentered="1"/>
  <pageMargins left="0" right="0" top="0" bottom="0.75" header="0.5" footer="0.5"/>
  <pageSetup paperSize="5" scale="55" orientation="portrait" r:id="rId1"/>
  <headerFooter alignWithMargins="0">
    <oddHeader>&amp;CCONNECTICUT HOUSING FINANCE AUTHORITY</oddHeader>
    <oddFooter>&amp;L&amp;8CHFA Form 2448-MR10
Rev. 01/2021&amp;C
(See PDF Document "Architect Certification Statement' for back signature page)&amp;R&amp;A</oddFooter>
  </headerFooter>
  <rowBreaks count="2" manualBreakCount="2">
    <brk id="101" max="16383" man="1"/>
    <brk id="134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3</vt:i4>
      </vt:variant>
    </vt:vector>
  </HeadingPairs>
  <TitlesOfParts>
    <vt:vector size="28" baseType="lpstr">
      <vt:lpstr>conreq.#1</vt:lpstr>
      <vt:lpstr>conreq.#2</vt:lpstr>
      <vt:lpstr>conreq.#3</vt:lpstr>
      <vt:lpstr>conreq.#4</vt:lpstr>
      <vt:lpstr>conreq.#5</vt:lpstr>
      <vt:lpstr>conreq.#6</vt:lpstr>
      <vt:lpstr>conreq.#7</vt:lpstr>
      <vt:lpstr>conreq.#8</vt:lpstr>
      <vt:lpstr>conreq.#9</vt:lpstr>
      <vt:lpstr>conreq.#10</vt:lpstr>
      <vt:lpstr>conreq.#11</vt:lpstr>
      <vt:lpstr>conreq.#12</vt:lpstr>
      <vt:lpstr>conreq.#13</vt:lpstr>
      <vt:lpstr>conreq.#14</vt:lpstr>
      <vt:lpstr>conreq.#15</vt:lpstr>
      <vt:lpstr>conreq.#16</vt:lpstr>
      <vt:lpstr>conreq.#17</vt:lpstr>
      <vt:lpstr>conreq.#18</vt:lpstr>
      <vt:lpstr>conreq.#19</vt:lpstr>
      <vt:lpstr>conreq.#20</vt:lpstr>
      <vt:lpstr>conreq.#21</vt:lpstr>
      <vt:lpstr>conreq.#22</vt:lpstr>
      <vt:lpstr>conreq.#23</vt:lpstr>
      <vt:lpstr>conreq.#24</vt:lpstr>
      <vt:lpstr>conreq.#25</vt:lpstr>
      <vt:lpstr>conreq1</vt:lpstr>
      <vt:lpstr>due</vt:lpstr>
      <vt:lpstr>'conreq.#1'!Print_Area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Malani, Seema</dc:creator>
  <cp:lastModifiedBy>Malani, Seema</cp:lastModifiedBy>
  <cp:lastPrinted>2013-12-23T18:52:29Z</cp:lastPrinted>
  <dcterms:created xsi:type="dcterms:W3CDTF">2000-06-23T17:20:57Z</dcterms:created>
  <dcterms:modified xsi:type="dcterms:W3CDTF">2022-11-11T19:55:18Z</dcterms:modified>
</cp:coreProperties>
</file>